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8A974E5C-DED5-4E59-BA34-4FC016A808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S48" i="2"/>
  <c r="S51" i="2" s="1"/>
  <c r="S53" i="2" s="1"/>
  <c r="S56" i="2" s="1"/>
  <c r="S59" i="2" s="1"/>
  <c r="K48" i="2"/>
  <c r="K51" i="2" s="1"/>
  <c r="K53" i="2" s="1"/>
  <c r="K56" i="2" s="1"/>
  <c r="K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Y32" i="2"/>
  <c r="X32" i="2"/>
  <c r="Z32" i="2" s="1"/>
  <c r="W32" i="2"/>
  <c r="V32" i="2"/>
  <c r="V48" i="2" s="1"/>
  <c r="V51" i="2" s="1"/>
  <c r="V53" i="2" s="1"/>
  <c r="V56" i="2" s="1"/>
  <c r="V59" i="2" s="1"/>
  <c r="U32" i="2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C32" i="2"/>
  <c r="W56" i="3"/>
  <c r="W59" i="3" s="1"/>
  <c r="I51" i="3"/>
  <c r="I53" i="3" s="1"/>
  <c r="I56" i="3" s="1"/>
  <c r="I59" i="3" s="1"/>
  <c r="W48" i="3"/>
  <c r="W51" i="3" s="1"/>
  <c r="W53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J59" i="4"/>
  <c r="S56" i="4"/>
  <c r="S59" i="4" s="1"/>
  <c r="U51" i="4"/>
  <c r="U53" i="4" s="1"/>
  <c r="U56" i="4" s="1"/>
  <c r="U59" i="4" s="1"/>
  <c r="S48" i="4"/>
  <c r="S51" i="4" s="1"/>
  <c r="S53" i="4" s="1"/>
  <c r="Q48" i="4"/>
  <c r="Q51" i="4" s="1"/>
  <c r="Q53" i="4" s="1"/>
  <c r="Q56" i="4" s="1"/>
  <c r="Q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C48" i="4"/>
  <c r="C51" i="4" s="1"/>
  <c r="C53" i="4" s="1"/>
  <c r="C56" i="4" s="1"/>
  <c r="C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T32" i="4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C32" i="4"/>
  <c r="E56" i="5"/>
  <c r="E59" i="5" s="1"/>
  <c r="H48" i="5"/>
  <c r="H51" i="5" s="1"/>
  <c r="H53" i="5" s="1"/>
  <c r="H56" i="5" s="1"/>
  <c r="H59" i="5" s="1"/>
  <c r="E48" i="5"/>
  <c r="E51" i="5" s="1"/>
  <c r="E53" i="5" s="1"/>
  <c r="AA47" i="5"/>
  <c r="Y47" i="5"/>
  <c r="X47" i="5"/>
  <c r="W47" i="5"/>
  <c r="V47" i="5"/>
  <c r="U47" i="5"/>
  <c r="T47" i="5"/>
  <c r="S47" i="5"/>
  <c r="S48" i="5" s="1"/>
  <c r="S51" i="5" s="1"/>
  <c r="S53" i="5" s="1"/>
  <c r="S56" i="5" s="1"/>
  <c r="S59" i="5" s="1"/>
  <c r="R47" i="5"/>
  <c r="Q47" i="5"/>
  <c r="P47" i="5"/>
  <c r="O47" i="5"/>
  <c r="N47" i="5"/>
  <c r="M47" i="5"/>
  <c r="L47" i="5"/>
  <c r="K47" i="5"/>
  <c r="K48" i="5" s="1"/>
  <c r="K51" i="5" s="1"/>
  <c r="K53" i="5" s="1"/>
  <c r="K56" i="5" s="1"/>
  <c r="K59" i="5" s="1"/>
  <c r="J47" i="5"/>
  <c r="I47" i="5"/>
  <c r="H47" i="5"/>
  <c r="G47" i="5"/>
  <c r="F47" i="5"/>
  <c r="E47" i="5"/>
  <c r="D47" i="5"/>
  <c r="C47" i="5"/>
  <c r="C48" i="5" s="1"/>
  <c r="C51" i="5" s="1"/>
  <c r="C53" i="5" s="1"/>
  <c r="C56" i="5" s="1"/>
  <c r="C59" i="5" s="1"/>
  <c r="AA32" i="5"/>
  <c r="Z32" i="5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G32" i="5"/>
  <c r="F32" i="5"/>
  <c r="E32" i="5"/>
  <c r="D32" i="5"/>
  <c r="D48" i="5" s="1"/>
  <c r="D51" i="5" s="1"/>
  <c r="D53" i="5" s="1"/>
  <c r="D56" i="5" s="1"/>
  <c r="D59" i="5" s="1"/>
  <c r="C32" i="5"/>
  <c r="S51" i="6"/>
  <c r="S53" i="6" s="1"/>
  <c r="S56" i="6" s="1"/>
  <c r="S59" i="6" s="1"/>
  <c r="Y48" i="6"/>
  <c r="Y51" i="6" s="1"/>
  <c r="Y53" i="6" s="1"/>
  <c r="Y56" i="6" s="1"/>
  <c r="Y59" i="6" s="1"/>
  <c r="U48" i="6"/>
  <c r="U51" i="6" s="1"/>
  <c r="U53" i="6" s="1"/>
  <c r="U56" i="6" s="1"/>
  <c r="U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53" i="7"/>
  <c r="G56" i="7" s="1"/>
  <c r="G59" i="7" s="1"/>
  <c r="H51" i="7"/>
  <c r="H53" i="7" s="1"/>
  <c r="H56" i="7" s="1"/>
  <c r="H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G32" i="7"/>
  <c r="G48" i="7" s="1"/>
  <c r="G51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O51" i="8"/>
  <c r="O53" i="8" s="1"/>
  <c r="O56" i="8" s="1"/>
  <c r="O59" i="8" s="1"/>
  <c r="AA47" i="8"/>
  <c r="Y47" i="8"/>
  <c r="X47" i="8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Z32" i="8" s="1"/>
  <c r="X32" i="8"/>
  <c r="X48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N32" i="8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O48" i="9"/>
  <c r="O51" i="9" s="1"/>
  <c r="O53" i="9" s="1"/>
  <c r="O56" i="9" s="1"/>
  <c r="O59" i="9" s="1"/>
  <c r="H48" i="9"/>
  <c r="H51" i="9" s="1"/>
  <c r="H53" i="9" s="1"/>
  <c r="H56" i="9" s="1"/>
  <c r="H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I48" i="1"/>
  <c r="I51" i="1" s="1"/>
  <c r="I53" i="1" s="1"/>
  <c r="I56" i="1" s="1"/>
  <c r="I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J48" i="1" l="1"/>
  <c r="J51" i="1" s="1"/>
  <c r="J53" i="1" s="1"/>
  <c r="J56" i="1" s="1"/>
  <c r="J59" i="1" s="1"/>
  <c r="R48" i="1"/>
  <c r="R51" i="1" s="1"/>
  <c r="R53" i="1" s="1"/>
  <c r="R56" i="1" s="1"/>
  <c r="R59" i="1" s="1"/>
  <c r="H48" i="3"/>
  <c r="H51" i="3" s="1"/>
  <c r="H53" i="3" s="1"/>
  <c r="H56" i="3" s="1"/>
  <c r="H59" i="3" s="1"/>
  <c r="P48" i="3"/>
  <c r="P51" i="3" s="1"/>
  <c r="P53" i="3" s="1"/>
  <c r="P56" i="3" s="1"/>
  <c r="P59" i="3" s="1"/>
  <c r="AA48" i="5"/>
  <c r="AA51" i="5" s="1"/>
  <c r="AA53" i="5" s="1"/>
  <c r="AA56" i="5" s="1"/>
  <c r="AA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U48" i="1"/>
  <c r="U51" i="1" s="1"/>
  <c r="U53" i="1" s="1"/>
  <c r="U56" i="1" s="1"/>
  <c r="U59" i="1" s="1"/>
  <c r="H48" i="4"/>
  <c r="H51" i="4" s="1"/>
  <c r="H53" i="4" s="1"/>
  <c r="H56" i="4" s="1"/>
  <c r="H59" i="4" s="1"/>
  <c r="X48" i="2"/>
  <c r="O48" i="4"/>
  <c r="O51" i="4" s="1"/>
  <c r="O53" i="4" s="1"/>
  <c r="O56" i="4" s="1"/>
  <c r="O59" i="4" s="1"/>
  <c r="W48" i="4"/>
  <c r="W51" i="4" s="1"/>
  <c r="W53" i="4" s="1"/>
  <c r="W56" i="4" s="1"/>
  <c r="W59" i="4" s="1"/>
  <c r="I48" i="8"/>
  <c r="I51" i="8" s="1"/>
  <c r="I53" i="8" s="1"/>
  <c r="I56" i="8" s="1"/>
  <c r="I59" i="8" s="1"/>
  <c r="P48" i="9"/>
  <c r="P51" i="9" s="1"/>
  <c r="P53" i="9" s="1"/>
  <c r="P56" i="9" s="1"/>
  <c r="P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AA48" i="4"/>
  <c r="AA51" i="4" s="1"/>
  <c r="AA53" i="4" s="1"/>
  <c r="AA56" i="4" s="1"/>
  <c r="AA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G48" i="4"/>
  <c r="G51" i="4" s="1"/>
  <c r="G53" i="4" s="1"/>
  <c r="G56" i="4" s="1"/>
  <c r="G59" i="4" s="1"/>
  <c r="V48" i="9"/>
  <c r="V51" i="9" s="1"/>
  <c r="V53" i="9" s="1"/>
  <c r="V56" i="9" s="1"/>
  <c r="V59" i="9" s="1"/>
  <c r="R48" i="7"/>
  <c r="R51" i="7" s="1"/>
  <c r="R53" i="7" s="1"/>
  <c r="R56" i="7" s="1"/>
  <c r="R59" i="7" s="1"/>
  <c r="AA48" i="8"/>
  <c r="AA51" i="8" s="1"/>
  <c r="AA53" i="8" s="1"/>
  <c r="AA56" i="8" s="1"/>
  <c r="AA59" i="8" s="1"/>
  <c r="R48" i="6"/>
  <c r="R51" i="6" s="1"/>
  <c r="R53" i="6" s="1"/>
  <c r="R56" i="6" s="1"/>
  <c r="R59" i="6" s="1"/>
  <c r="I48" i="2"/>
  <c r="I51" i="2" s="1"/>
  <c r="I53" i="2" s="1"/>
  <c r="I56" i="2" s="1"/>
  <c r="I59" i="2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P48" i="5"/>
  <c r="P51" i="5" s="1"/>
  <c r="P53" i="5" s="1"/>
  <c r="P56" i="5" s="1"/>
  <c r="P59" i="5" s="1"/>
  <c r="E48" i="1"/>
  <c r="E51" i="1" s="1"/>
  <c r="E53" i="1" s="1"/>
  <c r="E56" i="1" s="1"/>
  <c r="E59" i="1" s="1"/>
  <c r="M48" i="1"/>
  <c r="M51" i="1" s="1"/>
  <c r="M53" i="1" s="1"/>
  <c r="M56" i="1" s="1"/>
  <c r="M59" i="1" s="1"/>
  <c r="Z47" i="8"/>
  <c r="J48" i="7"/>
  <c r="J51" i="7" s="1"/>
  <c r="J53" i="7" s="1"/>
  <c r="J56" i="7" s="1"/>
  <c r="J59" i="7" s="1"/>
  <c r="J48" i="6"/>
  <c r="J51" i="6" s="1"/>
  <c r="J53" i="6" s="1"/>
  <c r="J56" i="6" s="1"/>
  <c r="J59" i="6" s="1"/>
  <c r="Q48" i="2"/>
  <c r="Q51" i="2" s="1"/>
  <c r="Q53" i="2" s="1"/>
  <c r="Q56" i="2" s="1"/>
  <c r="Q59" i="2" s="1"/>
  <c r="AA48" i="9"/>
  <c r="AA51" i="9" s="1"/>
  <c r="AA53" i="9" s="1"/>
  <c r="AA56" i="9" s="1"/>
  <c r="AA59" i="9" s="1"/>
  <c r="R48" i="9"/>
  <c r="R51" i="9" s="1"/>
  <c r="R53" i="9" s="1"/>
  <c r="R56" i="9" s="1"/>
  <c r="R59" i="9" s="1"/>
  <c r="E48" i="6"/>
  <c r="E51" i="6" s="1"/>
  <c r="E53" i="6" s="1"/>
  <c r="E56" i="6" s="1"/>
  <c r="E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48" i="5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3" i="9"/>
  <c r="Z51" i="9"/>
  <c r="X51" i="1"/>
  <c r="Z48" i="1"/>
  <c r="X51" i="8"/>
  <c r="X48" i="6"/>
  <c r="Z32" i="6"/>
  <c r="X51" i="5"/>
  <c r="Z48" i="5"/>
  <c r="Y48" i="8"/>
  <c r="Y51" i="8" s="1"/>
  <c r="Y53" i="8" s="1"/>
  <c r="Y56" i="8" s="1"/>
  <c r="Y59" i="8" s="1"/>
  <c r="Z32" i="9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48" i="9"/>
  <c r="X48" i="7"/>
  <c r="Z32" i="7"/>
  <c r="Z32" i="1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48" i="4"/>
  <c r="Z32" i="4"/>
  <c r="Z47" i="3"/>
  <c r="X48" i="3"/>
  <c r="Z48" i="2"/>
  <c r="X51" i="2"/>
  <c r="Z48" i="6" l="1"/>
  <c r="X51" i="6"/>
  <c r="Z48" i="4"/>
  <c r="X51" i="4"/>
  <c r="Z51" i="8"/>
  <c r="X53" i="8"/>
  <c r="Z48" i="7"/>
  <c r="X51" i="7"/>
  <c r="X53" i="1"/>
  <c r="Z51" i="1"/>
  <c r="X53" i="2"/>
  <c r="Z51" i="2"/>
  <c r="X56" i="9"/>
  <c r="Z53" i="9"/>
  <c r="X51" i="3"/>
  <c r="Z48" i="3"/>
  <c r="Z51" i="5"/>
  <c r="X53" i="5"/>
  <c r="Z48" i="8"/>
  <c r="Z51" i="7" l="1"/>
  <c r="X53" i="7"/>
  <c r="Z51" i="3"/>
  <c r="X53" i="3"/>
  <c r="Z53" i="8"/>
  <c r="X56" i="8"/>
  <c r="Z53" i="5"/>
  <c r="X56" i="5"/>
  <c r="Z56" i="9"/>
  <c r="X59" i="9"/>
  <c r="Z59" i="9" s="1"/>
  <c r="X53" i="4"/>
  <c r="Z51" i="4"/>
  <c r="Z53" i="2"/>
  <c r="X56" i="2"/>
  <c r="Z51" i="6"/>
  <c r="X53" i="6"/>
  <c r="Z53" i="1"/>
  <c r="X56" i="1"/>
  <c r="X59" i="5" l="1"/>
  <c r="Z59" i="5" s="1"/>
  <c r="Z56" i="5"/>
  <c r="X59" i="8"/>
  <c r="Z59" i="8" s="1"/>
  <c r="Z56" i="8"/>
  <c r="X59" i="1"/>
  <c r="Z59" i="1" s="1"/>
  <c r="Z56" i="1"/>
  <c r="X56" i="7"/>
  <c r="Z53" i="7"/>
  <c r="X56" i="6"/>
  <c r="Z53" i="6"/>
  <c r="Z56" i="2"/>
  <c r="X59" i="2"/>
  <c r="Z59" i="2" s="1"/>
  <c r="X56" i="3"/>
  <c r="Z53" i="3"/>
  <c r="Z53" i="4"/>
  <c r="X56" i="4"/>
  <c r="Z56" i="4" l="1"/>
  <c r="X59" i="4"/>
  <c r="Z59" i="4" s="1"/>
  <c r="Z56" i="3"/>
  <c r="X59" i="3"/>
  <c r="Z59" i="3" s="1"/>
  <c r="X59" i="7"/>
  <c r="Z59" i="7" s="1"/>
  <c r="Z56" i="7"/>
  <c r="Z56" i="6"/>
  <c r="X59" i="6"/>
  <c r="Z59" i="6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<sst xmlns="http://schemas.openxmlformats.org/spreadsheetml/2006/main" count="1305" uniqueCount="94">
  <si>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</si>
  <si>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</si>
  <si>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</si>
  <si>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</si>
  <si>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</si>
  <si>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</si>
  <si>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</si>
  <si>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</si>
  <si>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</si>
  <si>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</si>
  <si>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</si>
  <si>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</si>
  <si>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</si>
  <si>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</si>
  <si>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</si>
  <si>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</si>
  <si>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</si>
  <si>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</si>
  <si>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</si>
  <si>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</si>
  <si>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</si>
  <si>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</si>
  <si>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</si>
  <si>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</si>
  <si>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</si>
  <si>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</si>
  <si>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</si>
  <si>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</si>
  <si>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</si>
  <si>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</si>
  <si>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</si>
  <si>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</si>
  <si>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</si>
  <si>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</si>
  <si>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</si>
  <si>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</si>
  <si>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</si>
  <si>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</si>
  <si>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</si>
  <si>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</si>
  <si>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</si>
  <si>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</si>
  <si>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</si>
  <si>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</si>
  <si>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</si>
  <si>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</si>
  <si>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</si>
  <si>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</si>
  <si>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</si>
  <si>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</si>
  <si>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</si>
  <si>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</si>
  <si>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</si>
  <si>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</si>
  <si>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</si>
  <si>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</si>
  <si>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</si>
  <si>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</si>
  <si>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</si>
  <si>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</si>
  <si>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</si>
  <si>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</si>
  <si>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</si>
  <si>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</si>
  <si>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</si>
  <si>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</si>
  <si>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</si>
  <si>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</si>
  <si>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</si>
  <si>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</si>
  <si>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</si>
  <si>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</si>
  <si>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</si>
  <si>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</si>
  <si>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</si>
  <si>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</si>
  <si>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</si>
  <si>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</si>
  <si>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</si>
  <si>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</si>
  <si>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</si>
  <si>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</si>
  <si>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</si>
  <si>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</si>
  <si>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</si>
  <si>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2024 (Figures Finalised as at 2025/01/29)</t>
  </si>
  <si>
    <t>Free State: Mangaung (MAN) - Table C4 Quarterly Budgeted Financial Performance ( Waste water management                             ) for 2nd Quarter ended 31 December 2024 (Figures Finalised as at 2025/01/29)</t>
  </si>
  <si>
    <t>Gauteng: City of Ekurhuleni (EKU) - Table C4 Quarterly Budgeted Financial Performance ( Waste water management                             ) for 2nd Quarter ended 31 December 2024 (Figures Finalised as at 2025/01/29)</t>
  </si>
  <si>
    <t>Gauteng: City of Johannesburg (JHB) - Table C4 Quarterly Budgeted Financial Performance ( Waste water management                             ) for 2nd Quarter ended 31 December 2024 (Figures Finalised as at 2025/01/29)</t>
  </si>
  <si>
    <t>Gauteng: City of Tshwane (TSH) - Table C4 Quarterly Budgeted Financial Performance ( Waste water management                             ) for 2nd Quarter ended 31 December 2024 (Figures Finalised as at 2025/01/29)</t>
  </si>
  <si>
    <t>Kwazulu-Natal: eThekwini (ETH) - Table C4 Quarterly Budgeted Financial Performance ( Waste water management                             ) for 2nd Quarter ended 31 December 2024 (Figures Finalised as at 2025/01/29)</t>
  </si>
  <si>
    <t>Western Cape: Cape Town (CPT)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</si>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</sst>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/>
      <c r="P8" s="22"/>
      <c r="Q8" s="22"/>
      <c r="R8" s="22"/>
      <c r="S8" s="22"/>
      <c r="T8" s="22"/>
      <c r="U8" s="22"/>
      <c r="V8" s="22"/>
      <c r="W8" s="22">
        <v>290144237</v>
      </c>
      <c r="X8" s="22">
        <v>289622075</v>
      </c>
      <c r="Y8" s="22">
        <v>522162</v>
      </c>
      <c r="Z8" s="23">
        <v>0.18029081519424928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/>
      <c r="P13" s="22"/>
      <c r="Q13" s="22"/>
      <c r="R13" s="22"/>
      <c r="S13" s="22"/>
      <c r="T13" s="22"/>
      <c r="U13" s="22"/>
      <c r="V13" s="22"/>
      <c r="W13" s="22">
        <v>16671125</v>
      </c>
      <c r="X13" s="22"/>
      <c r="Y13" s="22">
        <v>16671125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433026</v>
      </c>
      <c r="Y19" s="22">
        <v>-431226</v>
      </c>
      <c r="Z19" s="23">
        <v>-99.584320571974899</v>
      </c>
      <c r="AA19" s="20">
        <v>1312201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>
        <v>13983487</v>
      </c>
      <c r="L25" s="22">
        <v>1830031</v>
      </c>
      <c r="M25" s="22">
        <v>35947153</v>
      </c>
      <c r="N25" s="22">
        <v>51760671</v>
      </c>
      <c r="O25" s="22"/>
      <c r="P25" s="22"/>
      <c r="Q25" s="22"/>
      <c r="R25" s="22"/>
      <c r="S25" s="22"/>
      <c r="T25" s="22"/>
      <c r="U25" s="22"/>
      <c r="V25" s="22"/>
      <c r="W25" s="22">
        <v>96694612</v>
      </c>
      <c r="X25" s="22">
        <v>78340114</v>
      </c>
      <c r="Y25" s="22">
        <v>18354498</v>
      </c>
      <c r="Z25" s="23">
        <v>23.429245967142709</v>
      </c>
      <c r="AA25" s="20">
        <v>128641458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>
        <v>169715</v>
      </c>
      <c r="L26" s="22">
        <v>179006</v>
      </c>
      <c r="M26" s="22">
        <v>182466</v>
      </c>
      <c r="N26" s="22">
        <v>531187</v>
      </c>
      <c r="O26" s="22"/>
      <c r="P26" s="22"/>
      <c r="Q26" s="22"/>
      <c r="R26" s="22"/>
      <c r="S26" s="22"/>
      <c r="T26" s="22"/>
      <c r="U26" s="22"/>
      <c r="V26" s="22"/>
      <c r="W26" s="22">
        <v>998021</v>
      </c>
      <c r="X26" s="22"/>
      <c r="Y26" s="22">
        <v>998021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>
        <v>1521540</v>
      </c>
      <c r="L28" s="22">
        <v>1534575</v>
      </c>
      <c r="M28" s="22">
        <v>925019</v>
      </c>
      <c r="N28" s="22">
        <v>3981134</v>
      </c>
      <c r="O28" s="22"/>
      <c r="P28" s="22"/>
      <c r="Q28" s="22"/>
      <c r="R28" s="22"/>
      <c r="S28" s="22"/>
      <c r="T28" s="22"/>
      <c r="U28" s="22"/>
      <c r="V28" s="22"/>
      <c r="W28" s="22">
        <v>8878767</v>
      </c>
      <c r="X28" s="22"/>
      <c r="Y28" s="22">
        <v>8878767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673165548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64782435</v>
      </c>
      <c r="L32" s="31">
        <f t="shared" si="0"/>
        <v>53898675</v>
      </c>
      <c r="M32" s="31">
        <f t="shared" si="0"/>
        <v>85015044</v>
      </c>
      <c r="N32" s="31">
        <f t="shared" si="0"/>
        <v>203696154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413388562</v>
      </c>
      <c r="X32" s="31">
        <f t="shared" si="0"/>
        <v>368395215</v>
      </c>
      <c r="Y32" s="31">
        <f t="shared" si="0"/>
        <v>44993347</v>
      </c>
      <c r="Z32" s="32">
        <f>+IF(X32&lt;&gt;0,+(Y32/X32)*100,0)</f>
        <v>12.213336430007649</v>
      </c>
      <c r="AA32" s="29">
        <f>SUM(AA6:AA31)</f>
        <v>733333027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>
        <v>15534276</v>
      </c>
      <c r="L34" s="22">
        <v>12566636</v>
      </c>
      <c r="M34" s="22">
        <v>12439738</v>
      </c>
      <c r="N34" s="22">
        <v>40540650</v>
      </c>
      <c r="O34" s="22"/>
      <c r="P34" s="22"/>
      <c r="Q34" s="22"/>
      <c r="R34" s="22"/>
      <c r="S34" s="22"/>
      <c r="T34" s="22"/>
      <c r="U34" s="22"/>
      <c r="V34" s="22"/>
      <c r="W34" s="22">
        <v>76003865</v>
      </c>
      <c r="X34" s="22">
        <v>81007546</v>
      </c>
      <c r="Y34" s="22">
        <v>-5003681</v>
      </c>
      <c r="Z34" s="23">
        <v>-6.1768085160856492</v>
      </c>
      <c r="AA34" s="20">
        <v>163414657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>
        <v>330648</v>
      </c>
      <c r="L37" s="22">
        <v>1057252</v>
      </c>
      <c r="M37" s="22">
        <v>535753</v>
      </c>
      <c r="N37" s="22">
        <v>1923653</v>
      </c>
      <c r="O37" s="22"/>
      <c r="P37" s="22"/>
      <c r="Q37" s="22"/>
      <c r="R37" s="22"/>
      <c r="S37" s="22"/>
      <c r="T37" s="22"/>
      <c r="U37" s="22"/>
      <c r="V37" s="22"/>
      <c r="W37" s="22">
        <v>2271968</v>
      </c>
      <c r="X37" s="22">
        <v>2639996</v>
      </c>
      <c r="Y37" s="22">
        <v>-368028</v>
      </c>
      <c r="Z37" s="23">
        <v>-13.940475667387375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>
        <v>11440401</v>
      </c>
      <c r="L38" s="22">
        <v>11440401</v>
      </c>
      <c r="M38" s="22">
        <v>11440401</v>
      </c>
      <c r="N38" s="22">
        <v>34321203</v>
      </c>
      <c r="O38" s="22"/>
      <c r="P38" s="22"/>
      <c r="Q38" s="22"/>
      <c r="R38" s="22"/>
      <c r="S38" s="22"/>
      <c r="T38" s="22"/>
      <c r="U38" s="22"/>
      <c r="V38" s="22"/>
      <c r="W38" s="22">
        <v>68642406</v>
      </c>
      <c r="X38" s="22">
        <v>68642406</v>
      </c>
      <c r="Y38" s="22"/>
      <c r="Z38" s="23"/>
      <c r="AA38" s="20">
        <v>143005010</v>
      </c>
    </row>
    <row r="39" spans="1:27" x14ac:dyDescent="0.25">
      <c r="A39" s="19" t="s">
        <v>65</v>
      </c>
      <c r="B39" s="15" t="s">
        <v>32</v>
      </c>
      <c r="C39" s="20">
        <v>131324522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>
        <v>11253802</v>
      </c>
      <c r="L39" s="22">
        <v>10890772</v>
      </c>
      <c r="M39" s="22">
        <v>10765088</v>
      </c>
      <c r="N39" s="22">
        <v>32909662</v>
      </c>
      <c r="O39" s="22"/>
      <c r="P39" s="22"/>
      <c r="Q39" s="22"/>
      <c r="R39" s="22"/>
      <c r="S39" s="22"/>
      <c r="T39" s="22"/>
      <c r="U39" s="22"/>
      <c r="V39" s="22"/>
      <c r="W39" s="22">
        <v>66796747</v>
      </c>
      <c r="X39" s="22">
        <v>15767602</v>
      </c>
      <c r="Y39" s="22">
        <v>51029145</v>
      </c>
      <c r="Z39" s="23">
        <v>323.63288342767657</v>
      </c>
      <c r="AA39" s="20">
        <v>31535154</v>
      </c>
    </row>
    <row r="40" spans="1:27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>
        <v>118288</v>
      </c>
      <c r="L40" s="22">
        <v>114472</v>
      </c>
      <c r="M40" s="22">
        <v>118288</v>
      </c>
      <c r="N40" s="22">
        <v>351048</v>
      </c>
      <c r="O40" s="22"/>
      <c r="P40" s="22"/>
      <c r="Q40" s="22"/>
      <c r="R40" s="22"/>
      <c r="S40" s="22"/>
      <c r="T40" s="22"/>
      <c r="U40" s="22"/>
      <c r="V40" s="22"/>
      <c r="W40" s="22">
        <v>748355</v>
      </c>
      <c r="X40" s="22">
        <v>695507</v>
      </c>
      <c r="Y40" s="22">
        <v>52848</v>
      </c>
      <c r="Z40" s="23">
        <v>7.5984857089863942</v>
      </c>
      <c r="AA40" s="20">
        <v>1391011</v>
      </c>
    </row>
    <row r="41" spans="1:27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>
        <v>5641190</v>
      </c>
      <c r="L41" s="22">
        <v>1637676</v>
      </c>
      <c r="M41" s="22">
        <v>5050437</v>
      </c>
      <c r="N41" s="22">
        <v>12329303</v>
      </c>
      <c r="O41" s="22"/>
      <c r="P41" s="22"/>
      <c r="Q41" s="22"/>
      <c r="R41" s="22"/>
      <c r="S41" s="22"/>
      <c r="T41" s="22"/>
      <c r="U41" s="22"/>
      <c r="V41" s="22"/>
      <c r="W41" s="22">
        <v>29501881</v>
      </c>
      <c r="X41" s="22">
        <v>34114341</v>
      </c>
      <c r="Y41" s="22">
        <v>-4612460</v>
      </c>
      <c r="Z41" s="23">
        <v>-13.520589478776682</v>
      </c>
      <c r="AA41" s="20">
        <v>82890185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>
        <v>1734343</v>
      </c>
      <c r="L44" s="22">
        <v>1947632</v>
      </c>
      <c r="M44" s="22">
        <v>358879</v>
      </c>
      <c r="N44" s="22">
        <v>4040854</v>
      </c>
      <c r="O44" s="22"/>
      <c r="P44" s="22"/>
      <c r="Q44" s="22"/>
      <c r="R44" s="22"/>
      <c r="S44" s="22"/>
      <c r="T44" s="22"/>
      <c r="U44" s="22"/>
      <c r="V44" s="22"/>
      <c r="W44" s="22">
        <v>6217200</v>
      </c>
      <c r="X44" s="22">
        <v>7840655</v>
      </c>
      <c r="Y44" s="22">
        <v>-1623455</v>
      </c>
      <c r="Z44" s="23">
        <v>-20.705604314945628</v>
      </c>
      <c r="AA44" s="20">
        <v>13067634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491319932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46052948</v>
      </c>
      <c r="L47" s="31">
        <f t="shared" si="1"/>
        <v>39654841</v>
      </c>
      <c r="M47" s="31">
        <f t="shared" si="1"/>
        <v>40708584</v>
      </c>
      <c r="N47" s="31">
        <f t="shared" si="1"/>
        <v>126416373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250182422</v>
      </c>
      <c r="X47" s="31">
        <f t="shared" si="1"/>
        <v>210708053</v>
      </c>
      <c r="Y47" s="31">
        <f t="shared" si="1"/>
        <v>39474369</v>
      </c>
      <c r="Z47" s="32">
        <f>+IF(X47&lt;&gt;0,+(Y47/X47)*100,0)</f>
        <v>18.734152984651232</v>
      </c>
      <c r="AA47" s="29">
        <f>SUM(AA34:AA46)</f>
        <v>441303609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181845616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18729487</v>
      </c>
      <c r="L48" s="41">
        <f t="shared" si="2"/>
        <v>14243834</v>
      </c>
      <c r="M48" s="41">
        <f t="shared" si="2"/>
        <v>44306460</v>
      </c>
      <c r="N48" s="41">
        <f t="shared" si="2"/>
        <v>77279781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163206140</v>
      </c>
      <c r="X48" s="41">
        <f t="shared" si="2"/>
        <v>157687162</v>
      </c>
      <c r="Y48" s="41">
        <f t="shared" si="2"/>
        <v>5518978</v>
      </c>
      <c r="Z48" s="42">
        <f>+IF(X48&lt;&gt;0,+(Y48/X48)*100,0)</f>
        <v>3.4999539150815586</v>
      </c>
      <c r="AA48" s="39">
        <f>+AA32-AA47</f>
        <v>292029418</v>
      </c>
    </row>
    <row r="49" spans="1:27" x14ac:dyDescent="0.25">
      <c r="A49" s="43" t="s">
        <v>74</v>
      </c>
      <c r="B49" s="15" t="s">
        <v>32</v>
      </c>
      <c r="C49" s="20">
        <v>78939142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>
        <v>1430227</v>
      </c>
      <c r="L49" s="22">
        <v>2533475</v>
      </c>
      <c r="M49" s="22">
        <v>10192360</v>
      </c>
      <c r="N49" s="22">
        <v>14156062</v>
      </c>
      <c r="O49" s="22"/>
      <c r="P49" s="22"/>
      <c r="Q49" s="22"/>
      <c r="R49" s="22"/>
      <c r="S49" s="22"/>
      <c r="T49" s="22"/>
      <c r="U49" s="22"/>
      <c r="V49" s="22"/>
      <c r="W49" s="22">
        <v>15690680</v>
      </c>
      <c r="X49" s="22">
        <v>48494357</v>
      </c>
      <c r="Y49" s="22">
        <v>-32803677</v>
      </c>
      <c r="Z49" s="23">
        <v>-67.644317873933247</v>
      </c>
      <c r="AA49" s="20">
        <v>114860959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260784758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20159714</v>
      </c>
      <c r="L51" s="50">
        <f t="shared" si="3"/>
        <v>16777309</v>
      </c>
      <c r="M51" s="50">
        <f t="shared" si="3"/>
        <v>54498820</v>
      </c>
      <c r="N51" s="50">
        <f t="shared" si="3"/>
        <v>91435843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178896820</v>
      </c>
      <c r="X51" s="50">
        <f t="shared" si="3"/>
        <v>206181519</v>
      </c>
      <c r="Y51" s="50">
        <f t="shared" si="3"/>
        <v>-27284699</v>
      </c>
      <c r="Z51" s="51">
        <f>+IF(X51&lt;&gt;0,+(Y51/X51)*100,0)</f>
        <v>-13.233338823156116</v>
      </c>
      <c r="AA51" s="48">
        <f>SUM(AA48:AA50)</f>
        <v>406890377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260784758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20159714</v>
      </c>
      <c r="L53" s="56">
        <f t="shared" si="4"/>
        <v>16777309</v>
      </c>
      <c r="M53" s="56">
        <f t="shared" si="4"/>
        <v>54498820</v>
      </c>
      <c r="N53" s="56">
        <f t="shared" si="4"/>
        <v>91435843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178896820</v>
      </c>
      <c r="X53" s="56">
        <f t="shared" si="4"/>
        <v>206181519</v>
      </c>
      <c r="Y53" s="56">
        <f t="shared" si="4"/>
        <v>-27284699</v>
      </c>
      <c r="Z53" s="57">
        <f>+IF(X53&lt;&gt;0,+(Y53/X53)*100,0)</f>
        <v>-13.233338823156116</v>
      </c>
      <c r="AA53" s="54">
        <f>+AA51-AA52</f>
        <v>406890377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260784758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20159714</v>
      </c>
      <c r="L56" s="50">
        <f t="shared" si="5"/>
        <v>16777309</v>
      </c>
      <c r="M56" s="50">
        <f t="shared" si="5"/>
        <v>54498820</v>
      </c>
      <c r="N56" s="50">
        <f t="shared" si="5"/>
        <v>91435843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178896820</v>
      </c>
      <c r="X56" s="50">
        <f t="shared" si="5"/>
        <v>206181519</v>
      </c>
      <c r="Y56" s="50">
        <f t="shared" si="5"/>
        <v>-27284699</v>
      </c>
      <c r="Z56" s="51">
        <f>+IF(X56&lt;&gt;0,+(Y56/X56)*100,0)</f>
        <v>-13.233338823156116</v>
      </c>
      <c r="AA56" s="48">
        <f>SUM(AA53:AA55)</f>
        <v>406890377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260784758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20159714</v>
      </c>
      <c r="L59" s="67">
        <f t="shared" si="6"/>
        <v>16777309</v>
      </c>
      <c r="M59" s="67">
        <f t="shared" si="6"/>
        <v>54498820</v>
      </c>
      <c r="N59" s="67">
        <f t="shared" si="6"/>
        <v>91435843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178896820</v>
      </c>
      <c r="X59" s="67">
        <f t="shared" si="6"/>
        <v>206181519</v>
      </c>
      <c r="Y59" s="67">
        <f t="shared" si="6"/>
        <v>-27284699</v>
      </c>
      <c r="Z59" s="68">
        <f>+IF(X59&lt;&gt;0,+(Y59/X59)*100,0)</f>
        <v>-13.233338823156116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/>
      <c r="P8" s="22"/>
      <c r="Q8" s="22"/>
      <c r="R8" s="22"/>
      <c r="S8" s="22"/>
      <c r="T8" s="22"/>
      <c r="U8" s="22"/>
      <c r="V8" s="22"/>
      <c r="W8" s="22">
        <v>389546088</v>
      </c>
      <c r="X8" s="22">
        <v>460255260</v>
      </c>
      <c r="Y8" s="22">
        <v>-70709172</v>
      </c>
      <c r="Z8" s="23">
        <v>-15.363033982490498</v>
      </c>
      <c r="AA8" s="20">
        <v>920510510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/>
      <c r="Q10" s="22"/>
      <c r="R10" s="22"/>
      <c r="S10" s="22"/>
      <c r="T10" s="22"/>
      <c r="U10" s="22"/>
      <c r="V10" s="22"/>
      <c r="W10" s="22">
        <v>22206</v>
      </c>
      <c r="X10" s="22">
        <v>15000</v>
      </c>
      <c r="Y10" s="22">
        <v>7206</v>
      </c>
      <c r="Z10" s="23">
        <v>48.04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/>
      <c r="Q13" s="22"/>
      <c r="R13" s="22"/>
      <c r="S13" s="22"/>
      <c r="T13" s="22"/>
      <c r="U13" s="22"/>
      <c r="V13" s="22"/>
      <c r="W13" s="22">
        <v>51472623</v>
      </c>
      <c r="X13" s="22">
        <v>49650378</v>
      </c>
      <c r="Y13" s="22">
        <v>1822245</v>
      </c>
      <c r="Z13" s="23">
        <v>3.6701533269293538</v>
      </c>
      <c r="AA13" s="20">
        <v>99300750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>
        <v>345290</v>
      </c>
      <c r="L19" s="22">
        <v>379049</v>
      </c>
      <c r="M19" s="22">
        <v>222575</v>
      </c>
      <c r="N19" s="22">
        <v>946914</v>
      </c>
      <c r="O19" s="22"/>
      <c r="P19" s="22"/>
      <c r="Q19" s="22"/>
      <c r="R19" s="22"/>
      <c r="S19" s="22"/>
      <c r="T19" s="22"/>
      <c r="U19" s="22"/>
      <c r="V19" s="22"/>
      <c r="W19" s="22">
        <v>2073482</v>
      </c>
      <c r="X19" s="22">
        <v>2063370</v>
      </c>
      <c r="Y19" s="22">
        <v>10112</v>
      </c>
      <c r="Z19" s="23">
        <v>0.49007206657070718</v>
      </c>
      <c r="AA19" s="20">
        <v>4126740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134150358</v>
      </c>
      <c r="Y25" s="22">
        <v>-34258352</v>
      </c>
      <c r="Z25" s="23">
        <v>-25.537279594885614</v>
      </c>
      <c r="AA25" s="20">
        <v>268300720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66511051</v>
      </c>
      <c r="L32" s="31">
        <f t="shared" si="0"/>
        <v>122895812</v>
      </c>
      <c r="M32" s="31">
        <f t="shared" si="0"/>
        <v>54736654</v>
      </c>
      <c r="N32" s="31">
        <f t="shared" si="0"/>
        <v>244143517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543006405</v>
      </c>
      <c r="X32" s="31">
        <f t="shared" si="0"/>
        <v>646134366</v>
      </c>
      <c r="Y32" s="31">
        <f t="shared" si="0"/>
        <v>-103127961</v>
      </c>
      <c r="Z32" s="32">
        <f>+IF(X32&lt;&gt;0,+(Y32/X32)*100,0)</f>
        <v>-15.960760861309767</v>
      </c>
      <c r="AA32" s="29">
        <f>SUM(AA6:AA31)</f>
        <v>1292268720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>
        <v>19334330</v>
      </c>
      <c r="L34" s="22">
        <v>26839497</v>
      </c>
      <c r="M34" s="22">
        <v>19773569</v>
      </c>
      <c r="N34" s="22">
        <v>65947396</v>
      </c>
      <c r="O34" s="22"/>
      <c r="P34" s="22"/>
      <c r="Q34" s="22"/>
      <c r="R34" s="22"/>
      <c r="S34" s="22"/>
      <c r="T34" s="22"/>
      <c r="U34" s="22"/>
      <c r="V34" s="22"/>
      <c r="W34" s="22">
        <v>118876301</v>
      </c>
      <c r="X34" s="22">
        <v>150271662</v>
      </c>
      <c r="Y34" s="22">
        <v>-31395361</v>
      </c>
      <c r="Z34" s="23">
        <v>-20.892402853706376</v>
      </c>
      <c r="AA34" s="20">
        <v>300543260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>
        <v>771258</v>
      </c>
      <c r="L37" s="22">
        <v>1220452</v>
      </c>
      <c r="M37" s="22">
        <v>614241</v>
      </c>
      <c r="N37" s="22">
        <v>2605951</v>
      </c>
      <c r="O37" s="22"/>
      <c r="P37" s="22"/>
      <c r="Q37" s="22"/>
      <c r="R37" s="22"/>
      <c r="S37" s="22"/>
      <c r="T37" s="22"/>
      <c r="U37" s="22"/>
      <c r="V37" s="22"/>
      <c r="W37" s="22">
        <v>4850431</v>
      </c>
      <c r="X37" s="22">
        <v>9900120</v>
      </c>
      <c r="Y37" s="22">
        <v>-5049689</v>
      </c>
      <c r="Z37" s="23">
        <v>-51.006341337276716</v>
      </c>
      <c r="AA37" s="20">
        <v>19800230</v>
      </c>
    </row>
    <row r="38" spans="1:27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94072524</v>
      </c>
      <c r="Y38" s="22">
        <v>-94072524</v>
      </c>
      <c r="Z38" s="23">
        <v>-100</v>
      </c>
      <c r="AA38" s="20">
        <v>188145050</v>
      </c>
    </row>
    <row r="39" spans="1:27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92203224</v>
      </c>
      <c r="Y39" s="22">
        <v>-92203224</v>
      </c>
      <c r="Z39" s="23">
        <v>-100</v>
      </c>
      <c r="AA39" s="20">
        <v>184406440</v>
      </c>
    </row>
    <row r="40" spans="1:27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>
        <v>3411711</v>
      </c>
      <c r="M40" s="22"/>
      <c r="N40" s="22">
        <v>3411711</v>
      </c>
      <c r="O40" s="22"/>
      <c r="P40" s="22"/>
      <c r="Q40" s="22"/>
      <c r="R40" s="22"/>
      <c r="S40" s="22"/>
      <c r="T40" s="22"/>
      <c r="U40" s="22"/>
      <c r="V40" s="22"/>
      <c r="W40" s="22">
        <v>4755837</v>
      </c>
      <c r="X40" s="22">
        <v>9412320</v>
      </c>
      <c r="Y40" s="22">
        <v>-4656483</v>
      </c>
      <c r="Z40" s="23">
        <v>-49.47221301443215</v>
      </c>
      <c r="AA40" s="20">
        <v>18824630</v>
      </c>
    </row>
    <row r="41" spans="1:27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>
        <v>10752373</v>
      </c>
      <c r="L41" s="22">
        <v>18020418</v>
      </c>
      <c r="M41" s="22">
        <v>22141363</v>
      </c>
      <c r="N41" s="22">
        <v>50914154</v>
      </c>
      <c r="O41" s="22"/>
      <c r="P41" s="22"/>
      <c r="Q41" s="22"/>
      <c r="R41" s="22"/>
      <c r="S41" s="22"/>
      <c r="T41" s="22"/>
      <c r="U41" s="22"/>
      <c r="V41" s="22"/>
      <c r="W41" s="22">
        <v>87061976</v>
      </c>
      <c r="X41" s="22">
        <v>93510282</v>
      </c>
      <c r="Y41" s="22">
        <v>-6448306</v>
      </c>
      <c r="Z41" s="23">
        <v>-6.8958256376555465</v>
      </c>
      <c r="AA41" s="20">
        <v>187020450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>
        <v>6653697</v>
      </c>
      <c r="M43" s="22"/>
      <c r="N43" s="22">
        <v>6653697</v>
      </c>
      <c r="O43" s="22"/>
      <c r="P43" s="22"/>
      <c r="Q43" s="22"/>
      <c r="R43" s="22"/>
      <c r="S43" s="22"/>
      <c r="T43" s="22"/>
      <c r="U43" s="22"/>
      <c r="V43" s="22"/>
      <c r="W43" s="22">
        <v>17128152</v>
      </c>
      <c r="X43" s="22">
        <v>34793952</v>
      </c>
      <c r="Y43" s="22">
        <v>-17665800</v>
      </c>
      <c r="Z43" s="23">
        <v>-50.772617034132828</v>
      </c>
      <c r="AA43" s="20">
        <v>69587900</v>
      </c>
    </row>
    <row r="44" spans="1:27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>
        <v>622783</v>
      </c>
      <c r="L44" s="22">
        <v>715083</v>
      </c>
      <c r="M44" s="22">
        <v>430417</v>
      </c>
      <c r="N44" s="22">
        <v>1768283</v>
      </c>
      <c r="O44" s="22"/>
      <c r="P44" s="22"/>
      <c r="Q44" s="22"/>
      <c r="R44" s="22"/>
      <c r="S44" s="22"/>
      <c r="T44" s="22"/>
      <c r="U44" s="22"/>
      <c r="V44" s="22"/>
      <c r="W44" s="22">
        <v>3867985</v>
      </c>
      <c r="X44" s="22">
        <v>9223260</v>
      </c>
      <c r="Y44" s="22">
        <v>-5355275</v>
      </c>
      <c r="Z44" s="23">
        <v>-58.062713183841716</v>
      </c>
      <c r="AA44" s="20">
        <v>18446440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31480744</v>
      </c>
      <c r="L47" s="31">
        <f t="shared" si="1"/>
        <v>56860858</v>
      </c>
      <c r="M47" s="31">
        <f t="shared" si="1"/>
        <v>42959590</v>
      </c>
      <c r="N47" s="31">
        <f t="shared" si="1"/>
        <v>131301192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236540682</v>
      </c>
      <c r="X47" s="31">
        <f t="shared" si="1"/>
        <v>493387344</v>
      </c>
      <c r="Y47" s="31">
        <f t="shared" si="1"/>
        <v>-256846662</v>
      </c>
      <c r="Z47" s="32">
        <f>+IF(X47&lt;&gt;0,+(Y47/X47)*100,0)</f>
        <v>-52.05781322189732</v>
      </c>
      <c r="AA47" s="29">
        <f>SUM(AA34:AA46)</f>
        <v>986774400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35030307</v>
      </c>
      <c r="L48" s="41">
        <f t="shared" si="2"/>
        <v>66034954</v>
      </c>
      <c r="M48" s="41">
        <f t="shared" si="2"/>
        <v>11777064</v>
      </c>
      <c r="N48" s="41">
        <f t="shared" si="2"/>
        <v>112842325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306465723</v>
      </c>
      <c r="X48" s="41">
        <f t="shared" si="2"/>
        <v>152747022</v>
      </c>
      <c r="Y48" s="41">
        <f t="shared" si="2"/>
        <v>153718701</v>
      </c>
      <c r="Z48" s="42">
        <f>+IF(X48&lt;&gt;0,+(Y48/X48)*100,0)</f>
        <v>100.63613613363931</v>
      </c>
      <c r="AA48" s="39">
        <f>+AA32-AA47</f>
        <v>305494320</v>
      </c>
    </row>
    <row r="49" spans="1:27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64231518</v>
      </c>
      <c r="Y49" s="22">
        <v>-64231518</v>
      </c>
      <c r="Z49" s="23">
        <v>-100</v>
      </c>
      <c r="AA49" s="20">
        <v>128463030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35030307</v>
      </c>
      <c r="L51" s="50">
        <f t="shared" si="3"/>
        <v>66034954</v>
      </c>
      <c r="M51" s="50">
        <f t="shared" si="3"/>
        <v>11777064</v>
      </c>
      <c r="N51" s="50">
        <f t="shared" si="3"/>
        <v>112842325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306465723</v>
      </c>
      <c r="X51" s="50">
        <f t="shared" si="3"/>
        <v>216978540</v>
      </c>
      <c r="Y51" s="50">
        <f t="shared" si="3"/>
        <v>89487183</v>
      </c>
      <c r="Z51" s="51">
        <f>+IF(X51&lt;&gt;0,+(Y51/X51)*100,0)</f>
        <v>41.242411807176879</v>
      </c>
      <c r="AA51" s="48">
        <f>SUM(AA48:AA50)</f>
        <v>433957350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35030307</v>
      </c>
      <c r="L53" s="56">
        <f t="shared" si="4"/>
        <v>66034954</v>
      </c>
      <c r="M53" s="56">
        <f t="shared" si="4"/>
        <v>11777064</v>
      </c>
      <c r="N53" s="56">
        <f t="shared" si="4"/>
        <v>112842325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306465723</v>
      </c>
      <c r="X53" s="56">
        <f t="shared" si="4"/>
        <v>216978540</v>
      </c>
      <c r="Y53" s="56">
        <f t="shared" si="4"/>
        <v>89487183</v>
      </c>
      <c r="Z53" s="57">
        <f>+IF(X53&lt;&gt;0,+(Y53/X53)*100,0)</f>
        <v>41.242411807176879</v>
      </c>
      <c r="AA53" s="54">
        <f>+AA51-AA52</f>
        <v>433957350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35030307</v>
      </c>
      <c r="L56" s="50">
        <f t="shared" si="5"/>
        <v>66034954</v>
      </c>
      <c r="M56" s="50">
        <f t="shared" si="5"/>
        <v>11777064</v>
      </c>
      <c r="N56" s="50">
        <f t="shared" si="5"/>
        <v>112842325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306465723</v>
      </c>
      <c r="X56" s="50">
        <f t="shared" si="5"/>
        <v>216978540</v>
      </c>
      <c r="Y56" s="50">
        <f t="shared" si="5"/>
        <v>89487183</v>
      </c>
      <c r="Z56" s="51">
        <f>+IF(X56&lt;&gt;0,+(Y56/X56)*100,0)</f>
        <v>41.242411807176879</v>
      </c>
      <c r="AA56" s="48">
        <f>SUM(AA53:AA55)</f>
        <v>433957350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35030307</v>
      </c>
      <c r="L59" s="67">
        <f t="shared" si="6"/>
        <v>66034954</v>
      </c>
      <c r="M59" s="67">
        <f t="shared" si="6"/>
        <v>11777064</v>
      </c>
      <c r="N59" s="67">
        <f t="shared" si="6"/>
        <v>112842325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306465723</v>
      </c>
      <c r="X59" s="67">
        <f t="shared" si="6"/>
        <v>216978540</v>
      </c>
      <c r="Y59" s="67">
        <f t="shared" si="6"/>
        <v>89487183</v>
      </c>
      <c r="Z59" s="68">
        <f>+IF(X59&lt;&gt;0,+(Y59/X59)*100,0)</f>
        <v>41.242411807176879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/>
      <c r="P8" s="22"/>
      <c r="Q8" s="22"/>
      <c r="R8" s="22"/>
      <c r="S8" s="22"/>
      <c r="T8" s="22"/>
      <c r="U8" s="22"/>
      <c r="V8" s="22"/>
      <c r="W8" s="22">
        <v>259866459</v>
      </c>
      <c r="X8" s="22">
        <v>279302094</v>
      </c>
      <c r="Y8" s="22">
        <v>-19435635</v>
      </c>
      <c r="Z8" s="23">
        <v>-6.95864278052996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268152</v>
      </c>
      <c r="Y10" s="22">
        <v>-268152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/>
      <c r="P13" s="22"/>
      <c r="Q13" s="22"/>
      <c r="R13" s="22"/>
      <c r="S13" s="22"/>
      <c r="T13" s="22"/>
      <c r="U13" s="22"/>
      <c r="V13" s="22"/>
      <c r="W13" s="22">
        <v>51771742</v>
      </c>
      <c r="X13" s="22">
        <v>46964502</v>
      </c>
      <c r="Y13" s="22">
        <v>4807240</v>
      </c>
      <c r="Z13" s="23">
        <v>10.23590114934041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>
        <v>55399893</v>
      </c>
      <c r="N25" s="22">
        <v>55399893</v>
      </c>
      <c r="O25" s="22"/>
      <c r="P25" s="22"/>
      <c r="Q25" s="22"/>
      <c r="R25" s="22"/>
      <c r="S25" s="22"/>
      <c r="T25" s="22"/>
      <c r="U25" s="22"/>
      <c r="V25" s="22"/>
      <c r="W25" s="22">
        <v>124638448</v>
      </c>
      <c r="X25" s="22">
        <v>83086236</v>
      </c>
      <c r="Y25" s="22">
        <v>41552212</v>
      </c>
      <c r="Z25" s="23">
        <v>50.010945254518447</v>
      </c>
      <c r="AA25" s="20">
        <v>166172473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76622952</v>
      </c>
      <c r="L32" s="31">
        <f t="shared" si="0"/>
        <v>56630985</v>
      </c>
      <c r="M32" s="31">
        <f t="shared" si="0"/>
        <v>107945931</v>
      </c>
      <c r="N32" s="31">
        <f t="shared" si="0"/>
        <v>241199868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436276649</v>
      </c>
      <c r="X32" s="31">
        <f t="shared" si="0"/>
        <v>409620984</v>
      </c>
      <c r="Y32" s="31">
        <f t="shared" si="0"/>
        <v>26655665</v>
      </c>
      <c r="Z32" s="32">
        <f>+IF(X32&lt;&gt;0,+(Y32/X32)*100,0)</f>
        <v>6.5073973358747654</v>
      </c>
      <c r="AA32" s="29">
        <f>SUM(AA6:AA31)</f>
        <v>819242028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>
        <v>10907314</v>
      </c>
      <c r="L34" s="22">
        <v>11299764</v>
      </c>
      <c r="M34" s="22">
        <v>8591178</v>
      </c>
      <c r="N34" s="22">
        <v>30798256</v>
      </c>
      <c r="O34" s="22"/>
      <c r="P34" s="22"/>
      <c r="Q34" s="22"/>
      <c r="R34" s="22"/>
      <c r="S34" s="22"/>
      <c r="T34" s="22"/>
      <c r="U34" s="22"/>
      <c r="V34" s="22"/>
      <c r="W34" s="22">
        <v>61817106</v>
      </c>
      <c r="X34" s="22">
        <v>55392282</v>
      </c>
      <c r="Y34" s="22">
        <v>6424824</v>
      </c>
      <c r="Z34" s="23">
        <v>11.59877110677621</v>
      </c>
      <c r="AA34" s="20">
        <v>110784163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>
        <v>274</v>
      </c>
      <c r="L37" s="22"/>
      <c r="M37" s="22"/>
      <c r="N37" s="22">
        <v>274</v>
      </c>
      <c r="O37" s="22"/>
      <c r="P37" s="22"/>
      <c r="Q37" s="22"/>
      <c r="R37" s="22"/>
      <c r="S37" s="22"/>
      <c r="T37" s="22"/>
      <c r="U37" s="22"/>
      <c r="V37" s="22"/>
      <c r="W37" s="22">
        <v>541679</v>
      </c>
      <c r="X37" s="22">
        <v>308562</v>
      </c>
      <c r="Y37" s="22">
        <v>233117</v>
      </c>
      <c r="Z37" s="23">
        <v>75.54948438239316</v>
      </c>
      <c r="AA37" s="20">
        <v>617091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>
        <v>9891828</v>
      </c>
      <c r="L38" s="22">
        <v>9891828</v>
      </c>
      <c r="M38" s="22">
        <v>9891828</v>
      </c>
      <c r="N38" s="22">
        <v>29675484</v>
      </c>
      <c r="O38" s="22"/>
      <c r="P38" s="22"/>
      <c r="Q38" s="22"/>
      <c r="R38" s="22"/>
      <c r="S38" s="22"/>
      <c r="T38" s="22"/>
      <c r="U38" s="22"/>
      <c r="V38" s="22"/>
      <c r="W38" s="22">
        <v>59350968</v>
      </c>
      <c r="X38" s="22">
        <v>59350968</v>
      </c>
      <c r="Y38" s="22"/>
      <c r="Z38" s="23"/>
      <c r="AA38" s="20">
        <v>118701933</v>
      </c>
    </row>
    <row r="39" spans="1:27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>
        <v>9998383</v>
      </c>
      <c r="L39" s="22">
        <v>9998383</v>
      </c>
      <c r="M39" s="22">
        <v>9998383</v>
      </c>
      <c r="N39" s="22">
        <v>29995149</v>
      </c>
      <c r="O39" s="22"/>
      <c r="P39" s="22"/>
      <c r="Q39" s="22"/>
      <c r="R39" s="22"/>
      <c r="S39" s="22"/>
      <c r="T39" s="22"/>
      <c r="U39" s="22"/>
      <c r="V39" s="22"/>
      <c r="W39" s="22">
        <v>59990297</v>
      </c>
      <c r="X39" s="22">
        <v>29975946</v>
      </c>
      <c r="Y39" s="22">
        <v>30014351</v>
      </c>
      <c r="Z39" s="23">
        <v>100.1281193927958</v>
      </c>
      <c r="AA39" s="20">
        <v>59951882</v>
      </c>
    </row>
    <row r="40" spans="1:27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>
        <v>9388810</v>
      </c>
      <c r="L40" s="22">
        <v>503977</v>
      </c>
      <c r="M40" s="22">
        <v>1867784</v>
      </c>
      <c r="N40" s="22">
        <v>11760571</v>
      </c>
      <c r="O40" s="22"/>
      <c r="P40" s="22"/>
      <c r="Q40" s="22"/>
      <c r="R40" s="22"/>
      <c r="S40" s="22"/>
      <c r="T40" s="22"/>
      <c r="U40" s="22"/>
      <c r="V40" s="22"/>
      <c r="W40" s="22">
        <v>13550044</v>
      </c>
      <c r="X40" s="22">
        <v>11650758</v>
      </c>
      <c r="Y40" s="22">
        <v>1899286</v>
      </c>
      <c r="Z40" s="23">
        <v>16.301823452173668</v>
      </c>
      <c r="AA40" s="20">
        <v>23301508</v>
      </c>
    </row>
    <row r="41" spans="1:27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>
        <v>5606423</v>
      </c>
      <c r="L41" s="22">
        <v>58123</v>
      </c>
      <c r="M41" s="22">
        <v>3276000</v>
      </c>
      <c r="N41" s="22">
        <v>8940546</v>
      </c>
      <c r="O41" s="22"/>
      <c r="P41" s="22"/>
      <c r="Q41" s="22"/>
      <c r="R41" s="22"/>
      <c r="S41" s="22"/>
      <c r="T41" s="22"/>
      <c r="U41" s="22"/>
      <c r="V41" s="22"/>
      <c r="W41" s="22">
        <v>10172978</v>
      </c>
      <c r="X41" s="22">
        <v>30293856</v>
      </c>
      <c r="Y41" s="22">
        <v>-20120878</v>
      </c>
      <c r="Z41" s="23">
        <v>-66.419005886870266</v>
      </c>
      <c r="AA41" s="20">
        <v>60587623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>
        <v>1386125</v>
      </c>
      <c r="L43" s="22">
        <v>1556912</v>
      </c>
      <c r="M43" s="22">
        <v>1249530</v>
      </c>
      <c r="N43" s="22">
        <v>4192567</v>
      </c>
      <c r="O43" s="22"/>
      <c r="P43" s="22"/>
      <c r="Q43" s="22"/>
      <c r="R43" s="22"/>
      <c r="S43" s="22"/>
      <c r="T43" s="22"/>
      <c r="U43" s="22"/>
      <c r="V43" s="22"/>
      <c r="W43" s="22">
        <v>21539069</v>
      </c>
      <c r="X43" s="22"/>
      <c r="Y43" s="22">
        <v>21539069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>
        <v>446411</v>
      </c>
      <c r="L44" s="22">
        <v>97059</v>
      </c>
      <c r="M44" s="22">
        <v>70421</v>
      </c>
      <c r="N44" s="22">
        <v>613891</v>
      </c>
      <c r="O44" s="22"/>
      <c r="P44" s="22"/>
      <c r="Q44" s="22"/>
      <c r="R44" s="22"/>
      <c r="S44" s="22"/>
      <c r="T44" s="22"/>
      <c r="U44" s="22"/>
      <c r="V44" s="22"/>
      <c r="W44" s="22">
        <v>953832</v>
      </c>
      <c r="X44" s="22">
        <v>897864</v>
      </c>
      <c r="Y44" s="22">
        <v>55968</v>
      </c>
      <c r="Z44" s="23">
        <v>6.2334607468391656</v>
      </c>
      <c r="AA44" s="20">
        <v>1795689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47625568</v>
      </c>
      <c r="L47" s="31">
        <f t="shared" si="1"/>
        <v>33406046</v>
      </c>
      <c r="M47" s="31">
        <f t="shared" si="1"/>
        <v>34945124</v>
      </c>
      <c r="N47" s="31">
        <f t="shared" si="1"/>
        <v>115976738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227915973</v>
      </c>
      <c r="X47" s="31">
        <f t="shared" si="1"/>
        <v>187870236</v>
      </c>
      <c r="Y47" s="31">
        <f t="shared" si="1"/>
        <v>40045737</v>
      </c>
      <c r="Z47" s="32">
        <f>+IF(X47&lt;&gt;0,+(Y47/X47)*100,0)</f>
        <v>21.315636714269097</v>
      </c>
      <c r="AA47" s="29">
        <f>SUM(AA34:AA46)</f>
        <v>375739889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28997384</v>
      </c>
      <c r="L48" s="41">
        <f t="shared" si="2"/>
        <v>23224939</v>
      </c>
      <c r="M48" s="41">
        <f t="shared" si="2"/>
        <v>73000807</v>
      </c>
      <c r="N48" s="41">
        <f t="shared" si="2"/>
        <v>125223130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208360676</v>
      </c>
      <c r="X48" s="41">
        <f t="shared" si="2"/>
        <v>221750748</v>
      </c>
      <c r="Y48" s="41">
        <f t="shared" si="2"/>
        <v>-13390072</v>
      </c>
      <c r="Z48" s="42">
        <f>+IF(X48&lt;&gt;0,+(Y48/X48)*100,0)</f>
        <v>-6.0383435549899476</v>
      </c>
      <c r="AA48" s="39">
        <f>+AA32-AA47</f>
        <v>443502139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28997384</v>
      </c>
      <c r="L51" s="50">
        <f t="shared" si="3"/>
        <v>23224939</v>
      </c>
      <c r="M51" s="50">
        <f t="shared" si="3"/>
        <v>73000807</v>
      </c>
      <c r="N51" s="50">
        <f t="shared" si="3"/>
        <v>125223130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208360676</v>
      </c>
      <c r="X51" s="50">
        <f t="shared" si="3"/>
        <v>221750748</v>
      </c>
      <c r="Y51" s="50">
        <f t="shared" si="3"/>
        <v>-13390072</v>
      </c>
      <c r="Z51" s="51">
        <f>+IF(X51&lt;&gt;0,+(Y51/X51)*100,0)</f>
        <v>-6.0383435549899476</v>
      </c>
      <c r="AA51" s="48">
        <f>SUM(AA48:AA50)</f>
        <v>443502139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28997384</v>
      </c>
      <c r="L53" s="56">
        <f t="shared" si="4"/>
        <v>23224939</v>
      </c>
      <c r="M53" s="56">
        <f t="shared" si="4"/>
        <v>73000807</v>
      </c>
      <c r="N53" s="56">
        <f t="shared" si="4"/>
        <v>125223130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208360676</v>
      </c>
      <c r="X53" s="56">
        <f t="shared" si="4"/>
        <v>221750748</v>
      </c>
      <c r="Y53" s="56">
        <f t="shared" si="4"/>
        <v>-13390072</v>
      </c>
      <c r="Z53" s="57">
        <f>+IF(X53&lt;&gt;0,+(Y53/X53)*100,0)</f>
        <v>-6.0383435549899476</v>
      </c>
      <c r="AA53" s="54">
        <f>+AA51-AA52</f>
        <v>443502139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28997384</v>
      </c>
      <c r="L56" s="50">
        <f t="shared" si="5"/>
        <v>23224939</v>
      </c>
      <c r="M56" s="50">
        <f t="shared" si="5"/>
        <v>73000807</v>
      </c>
      <c r="N56" s="50">
        <f t="shared" si="5"/>
        <v>125223130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208360676</v>
      </c>
      <c r="X56" s="50">
        <f t="shared" si="5"/>
        <v>221750748</v>
      </c>
      <c r="Y56" s="50">
        <f t="shared" si="5"/>
        <v>-13390072</v>
      </c>
      <c r="Z56" s="51">
        <f>+IF(X56&lt;&gt;0,+(Y56/X56)*100,0)</f>
        <v>-6.0383435549899476</v>
      </c>
      <c r="AA56" s="48">
        <f>SUM(AA53:AA55)</f>
        <v>443502139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28997384</v>
      </c>
      <c r="L59" s="67">
        <f t="shared" si="6"/>
        <v>23224939</v>
      </c>
      <c r="M59" s="67">
        <f t="shared" si="6"/>
        <v>73000807</v>
      </c>
      <c r="N59" s="67">
        <f t="shared" si="6"/>
        <v>125223130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208360676</v>
      </c>
      <c r="X59" s="67">
        <f t="shared" si="6"/>
        <v>221750748</v>
      </c>
      <c r="Y59" s="67">
        <f t="shared" si="6"/>
        <v>-13390072</v>
      </c>
      <c r="Z59" s="68">
        <f>+IF(X59&lt;&gt;0,+(Y59/X59)*100,0)</f>
        <v>-6.0383435549899476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/>
      <c r="P8" s="22"/>
      <c r="Q8" s="22"/>
      <c r="R8" s="22"/>
      <c r="S8" s="22"/>
      <c r="T8" s="22"/>
      <c r="U8" s="22"/>
      <c r="V8" s="22"/>
      <c r="W8" s="22">
        <v>532390164</v>
      </c>
      <c r="X8" s="22">
        <v>337419096</v>
      </c>
      <c r="Y8" s="22">
        <v>194971068</v>
      </c>
      <c r="Z8" s="23">
        <v>57.783056830903256</v>
      </c>
      <c r="AA8" s="20">
        <v>674838223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/>
      <c r="P10" s="22"/>
      <c r="Q10" s="22"/>
      <c r="R10" s="22"/>
      <c r="S10" s="22"/>
      <c r="T10" s="22"/>
      <c r="U10" s="22"/>
      <c r="V10" s="22"/>
      <c r="W10" s="22">
        <v>13246915</v>
      </c>
      <c r="X10" s="22">
        <v>17160000</v>
      </c>
      <c r="Y10" s="22">
        <v>-3913085</v>
      </c>
      <c r="Z10" s="23">
        <v>-22.80352564102564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/>
      <c r="P14" s="22"/>
      <c r="Q14" s="22"/>
      <c r="R14" s="22"/>
      <c r="S14" s="22"/>
      <c r="T14" s="22"/>
      <c r="U14" s="22"/>
      <c r="V14" s="22"/>
      <c r="W14" s="22">
        <v>8254262</v>
      </c>
      <c r="X14" s="22">
        <v>16696800</v>
      </c>
      <c r="Y14" s="22">
        <v>-8442538</v>
      </c>
      <c r="Z14" s="23">
        <v>-50.563808633989751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>
        <v>272274</v>
      </c>
      <c r="L19" s="22">
        <v>475644</v>
      </c>
      <c r="M19" s="22">
        <v>200200</v>
      </c>
      <c r="N19" s="22">
        <v>948118</v>
      </c>
      <c r="O19" s="22"/>
      <c r="P19" s="22"/>
      <c r="Q19" s="22"/>
      <c r="R19" s="22"/>
      <c r="S19" s="22"/>
      <c r="T19" s="22"/>
      <c r="U19" s="22"/>
      <c r="V19" s="22"/>
      <c r="W19" s="22">
        <v>1408537</v>
      </c>
      <c r="X19" s="22"/>
      <c r="Y19" s="22">
        <v>1408537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>
        <v>173397</v>
      </c>
      <c r="L25" s="22"/>
      <c r="M25" s="22"/>
      <c r="N25" s="22">
        <v>173397</v>
      </c>
      <c r="O25" s="22"/>
      <c r="P25" s="22"/>
      <c r="Q25" s="22"/>
      <c r="R25" s="22"/>
      <c r="S25" s="22"/>
      <c r="T25" s="22"/>
      <c r="U25" s="22"/>
      <c r="V25" s="22"/>
      <c r="W25" s="22">
        <v>173397</v>
      </c>
      <c r="X25" s="22"/>
      <c r="Y25" s="22">
        <v>173397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892881</v>
      </c>
      <c r="D30" s="20"/>
      <c r="E30" s="21"/>
      <c r="F30" s="22"/>
      <c r="G30" s="22"/>
      <c r="H30" s="22"/>
      <c r="I30" s="22"/>
      <c r="J30" s="22"/>
      <c r="K30" s="22"/>
      <c r="L30" s="22">
        <v>945467</v>
      </c>
      <c r="M30" s="22">
        <v>-413186</v>
      </c>
      <c r="N30" s="22">
        <v>532281</v>
      </c>
      <c r="O30" s="22"/>
      <c r="P30" s="22"/>
      <c r="Q30" s="22"/>
      <c r="R30" s="22"/>
      <c r="S30" s="22"/>
      <c r="T30" s="22"/>
      <c r="U30" s="22"/>
      <c r="V30" s="22"/>
      <c r="W30" s="22">
        <v>532281</v>
      </c>
      <c r="X30" s="22"/>
      <c r="Y30" s="22">
        <v>532281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1520364651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-3711939</v>
      </c>
      <c r="L32" s="31">
        <f t="shared" si="0"/>
        <v>35871225</v>
      </c>
      <c r="M32" s="31">
        <f t="shared" si="0"/>
        <v>233377708</v>
      </c>
      <c r="N32" s="31">
        <f t="shared" si="0"/>
        <v>265536994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556005556</v>
      </c>
      <c r="X32" s="31">
        <f t="shared" si="0"/>
        <v>371275896</v>
      </c>
      <c r="Y32" s="31">
        <f t="shared" si="0"/>
        <v>184729660</v>
      </c>
      <c r="Z32" s="32">
        <f>+IF(X32&lt;&gt;0,+(Y32/X32)*100,0)</f>
        <v>49.755360364142788</v>
      </c>
      <c r="AA32" s="29">
        <f>SUM(AA6:AA31)</f>
        <v>742551825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478602057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>
        <v>45369958</v>
      </c>
      <c r="L34" s="22">
        <v>41083710</v>
      </c>
      <c r="M34" s="22">
        <v>40438661</v>
      </c>
      <c r="N34" s="22">
        <v>126892329</v>
      </c>
      <c r="O34" s="22"/>
      <c r="P34" s="22"/>
      <c r="Q34" s="22"/>
      <c r="R34" s="22"/>
      <c r="S34" s="22"/>
      <c r="T34" s="22"/>
      <c r="U34" s="22"/>
      <c r="V34" s="22"/>
      <c r="W34" s="22">
        <v>245524686</v>
      </c>
      <c r="X34" s="22">
        <v>281756514</v>
      </c>
      <c r="Y34" s="22">
        <v>-36231828</v>
      </c>
      <c r="Z34" s="23">
        <v>-12.859268978604696</v>
      </c>
      <c r="AA34" s="20">
        <v>563510275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230285464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>
        <v>17129904</v>
      </c>
      <c r="L37" s="22">
        <v>16024958</v>
      </c>
      <c r="M37" s="22">
        <v>21249044</v>
      </c>
      <c r="N37" s="22">
        <v>54403906</v>
      </c>
      <c r="O37" s="22"/>
      <c r="P37" s="22"/>
      <c r="Q37" s="22"/>
      <c r="R37" s="22"/>
      <c r="S37" s="22"/>
      <c r="T37" s="22"/>
      <c r="U37" s="22"/>
      <c r="V37" s="22"/>
      <c r="W37" s="22">
        <v>78243331</v>
      </c>
      <c r="X37" s="22">
        <v>143594046</v>
      </c>
      <c r="Y37" s="22">
        <v>-65350715</v>
      </c>
      <c r="Z37" s="23">
        <v>-45.510741441187605</v>
      </c>
      <c r="AA37" s="20">
        <v>287186156</v>
      </c>
    </row>
    <row r="38" spans="1:27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206942729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>
        <v>1575538</v>
      </c>
      <c r="L39" s="22">
        <v>11826682</v>
      </c>
      <c r="M39" s="22">
        <v>-9243894</v>
      </c>
      <c r="N39" s="22">
        <v>4158326</v>
      </c>
      <c r="O39" s="22"/>
      <c r="P39" s="22"/>
      <c r="Q39" s="22"/>
      <c r="R39" s="22"/>
      <c r="S39" s="22"/>
      <c r="T39" s="22"/>
      <c r="U39" s="22"/>
      <c r="V39" s="22"/>
      <c r="W39" s="22">
        <v>39201179</v>
      </c>
      <c r="X39" s="22">
        <v>74021928</v>
      </c>
      <c r="Y39" s="22">
        <v>-34820749</v>
      </c>
      <c r="Z39" s="23">
        <v>-47.04112678610587</v>
      </c>
      <c r="AA39" s="20">
        <v>148042859</v>
      </c>
    </row>
    <row r="40" spans="1:27" x14ac:dyDescent="0.25">
      <c r="A40" s="19" t="s">
        <v>40</v>
      </c>
      <c r="B40" s="15" t="s">
        <v>32</v>
      </c>
      <c r="C40" s="20">
        <v>30481254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>
        <v>2172932</v>
      </c>
      <c r="L40" s="22">
        <v>2243339</v>
      </c>
      <c r="M40" s="22">
        <v>1938292</v>
      </c>
      <c r="N40" s="22">
        <v>6354563</v>
      </c>
      <c r="O40" s="22"/>
      <c r="P40" s="22"/>
      <c r="Q40" s="22"/>
      <c r="R40" s="22"/>
      <c r="S40" s="22"/>
      <c r="T40" s="22"/>
      <c r="U40" s="22"/>
      <c r="V40" s="22"/>
      <c r="W40" s="22">
        <v>12803264</v>
      </c>
      <c r="X40" s="22">
        <v>16494444</v>
      </c>
      <c r="Y40" s="22">
        <v>-3691180</v>
      </c>
      <c r="Z40" s="23">
        <v>-22.378323270550982</v>
      </c>
      <c r="AA40" s="20">
        <v>32988887</v>
      </c>
    </row>
    <row r="41" spans="1:27" x14ac:dyDescent="0.25">
      <c r="A41" s="19" t="s">
        <v>66</v>
      </c>
      <c r="B41" s="15" t="s">
        <v>32</v>
      </c>
      <c r="C41" s="20">
        <v>51212692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>
        <v>4227371</v>
      </c>
      <c r="L41" s="22">
        <v>4973857</v>
      </c>
      <c r="M41" s="22">
        <v>5085248</v>
      </c>
      <c r="N41" s="22">
        <v>14286476</v>
      </c>
      <c r="O41" s="22"/>
      <c r="P41" s="22"/>
      <c r="Q41" s="22"/>
      <c r="R41" s="22"/>
      <c r="S41" s="22"/>
      <c r="T41" s="22"/>
      <c r="U41" s="22"/>
      <c r="V41" s="22"/>
      <c r="W41" s="22">
        <v>27162532</v>
      </c>
      <c r="X41" s="22">
        <v>51360594</v>
      </c>
      <c r="Y41" s="22">
        <v>-24198062</v>
      </c>
      <c r="Z41" s="23">
        <v>-47.114061803880226</v>
      </c>
      <c r="AA41" s="20">
        <v>102720797</v>
      </c>
    </row>
    <row r="42" spans="1:27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>
        <v>10000</v>
      </c>
      <c r="M42" s="22"/>
      <c r="N42" s="22">
        <v>10000</v>
      </c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/>
      <c r="Y42" s="22">
        <v>10000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38727313</v>
      </c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871428</v>
      </c>
      <c r="Y43" s="22">
        <v>-871428</v>
      </c>
      <c r="Z43" s="23">
        <v>-100</v>
      </c>
      <c r="AA43" s="20">
        <v>1742850</v>
      </c>
    </row>
    <row r="44" spans="1:27" x14ac:dyDescent="0.25">
      <c r="A44" s="19" t="s">
        <v>69</v>
      </c>
      <c r="B44" s="15" t="s">
        <v>32</v>
      </c>
      <c r="C44" s="20">
        <v>409039041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>
        <v>41234093</v>
      </c>
      <c r="L44" s="22">
        <v>20966821</v>
      </c>
      <c r="M44" s="22">
        <v>36672248</v>
      </c>
      <c r="N44" s="22">
        <v>98873162</v>
      </c>
      <c r="O44" s="22"/>
      <c r="P44" s="22"/>
      <c r="Q44" s="22"/>
      <c r="R44" s="22"/>
      <c r="S44" s="22"/>
      <c r="T44" s="22"/>
      <c r="U44" s="22"/>
      <c r="V44" s="22"/>
      <c r="W44" s="22">
        <v>173603031</v>
      </c>
      <c r="X44" s="22">
        <v>240829662</v>
      </c>
      <c r="Y44" s="22">
        <v>-67226631</v>
      </c>
      <c r="Z44" s="23">
        <v>-27.914597579761587</v>
      </c>
      <c r="AA44" s="20">
        <v>481657666</v>
      </c>
    </row>
    <row r="45" spans="1:27" x14ac:dyDescent="0.25">
      <c r="A45" s="19" t="s">
        <v>70</v>
      </c>
      <c r="B45" s="15" t="s">
        <v>32</v>
      </c>
      <c r="C45" s="20">
        <v>6554539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>
        <v>6142</v>
      </c>
      <c r="M45" s="22">
        <v>1977714</v>
      </c>
      <c r="N45" s="22">
        <v>1983856</v>
      </c>
      <c r="O45" s="22"/>
      <c r="P45" s="22"/>
      <c r="Q45" s="22"/>
      <c r="R45" s="22"/>
      <c r="S45" s="22"/>
      <c r="T45" s="22"/>
      <c r="U45" s="22"/>
      <c r="V45" s="22"/>
      <c r="W45" s="22">
        <v>1989366</v>
      </c>
      <c r="X45" s="22"/>
      <c r="Y45" s="22">
        <v>1989366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3659957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1455974188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111709796</v>
      </c>
      <c r="L47" s="31">
        <f t="shared" si="1"/>
        <v>97135509</v>
      </c>
      <c r="M47" s="31">
        <f t="shared" si="1"/>
        <v>98117313</v>
      </c>
      <c r="N47" s="31">
        <f t="shared" si="1"/>
        <v>306962618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578537389</v>
      </c>
      <c r="X47" s="31">
        <f t="shared" si="1"/>
        <v>808928616</v>
      </c>
      <c r="Y47" s="31">
        <f t="shared" si="1"/>
        <v>-230391227</v>
      </c>
      <c r="Z47" s="32">
        <f>+IF(X47&lt;&gt;0,+(Y47/X47)*100,0)</f>
        <v>-28.481033115040649</v>
      </c>
      <c r="AA47" s="29">
        <f>SUM(AA34:AA46)</f>
        <v>1617849490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64390463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-115421735</v>
      </c>
      <c r="L48" s="41">
        <f t="shared" si="2"/>
        <v>-61264284</v>
      </c>
      <c r="M48" s="41">
        <f t="shared" si="2"/>
        <v>135260395</v>
      </c>
      <c r="N48" s="41">
        <f t="shared" si="2"/>
        <v>-41425624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-22531833</v>
      </c>
      <c r="X48" s="41">
        <f t="shared" si="2"/>
        <v>-437652720</v>
      </c>
      <c r="Y48" s="41">
        <f t="shared" si="2"/>
        <v>415120887</v>
      </c>
      <c r="Z48" s="42">
        <f>+IF(X48&lt;&gt;0,+(Y48/X48)*100,0)</f>
        <v>-94.85166389460575</v>
      </c>
      <c r="AA48" s="39">
        <f>+AA32-AA47</f>
        <v>-875297665</v>
      </c>
    </row>
    <row r="49" spans="1:27" x14ac:dyDescent="0.25">
      <c r="A49" s="43" t="s">
        <v>74</v>
      </c>
      <c r="B49" s="15" t="s">
        <v>32</v>
      </c>
      <c r="C49" s="20">
        <v>105961132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>
        <v>18337729</v>
      </c>
      <c r="L49" s="22">
        <v>14055695</v>
      </c>
      <c r="M49" s="22">
        <v>9496707</v>
      </c>
      <c r="N49" s="22">
        <v>41890131</v>
      </c>
      <c r="O49" s="22"/>
      <c r="P49" s="22"/>
      <c r="Q49" s="22"/>
      <c r="R49" s="22"/>
      <c r="S49" s="22"/>
      <c r="T49" s="22"/>
      <c r="U49" s="22"/>
      <c r="V49" s="22"/>
      <c r="W49" s="22">
        <v>41053849</v>
      </c>
      <c r="X49" s="22">
        <v>47499996</v>
      </c>
      <c r="Y49" s="22">
        <v>-6446147</v>
      </c>
      <c r="Z49" s="23">
        <v>-13.570836932281004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170351595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-97084006</v>
      </c>
      <c r="L51" s="50">
        <f t="shared" si="3"/>
        <v>-47208589</v>
      </c>
      <c r="M51" s="50">
        <f t="shared" si="3"/>
        <v>144757102</v>
      </c>
      <c r="N51" s="50">
        <f t="shared" si="3"/>
        <v>464507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18522016</v>
      </c>
      <c r="X51" s="50">
        <f t="shared" si="3"/>
        <v>-390152724</v>
      </c>
      <c r="Y51" s="50">
        <f t="shared" si="3"/>
        <v>408674740</v>
      </c>
      <c r="Z51" s="51">
        <f>+IF(X51&lt;&gt;0,+(Y51/X51)*100,0)</f>
        <v>-104.74737579943181</v>
      </c>
      <c r="AA51" s="48">
        <f>SUM(AA48:AA50)</f>
        <v>-780297665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170351595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-97084006</v>
      </c>
      <c r="L53" s="56">
        <f t="shared" si="4"/>
        <v>-47208589</v>
      </c>
      <c r="M53" s="56">
        <f t="shared" si="4"/>
        <v>144757102</v>
      </c>
      <c r="N53" s="56">
        <f t="shared" si="4"/>
        <v>464507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18522016</v>
      </c>
      <c r="X53" s="56">
        <f t="shared" si="4"/>
        <v>-390152724</v>
      </c>
      <c r="Y53" s="56">
        <f t="shared" si="4"/>
        <v>408674740</v>
      </c>
      <c r="Z53" s="57">
        <f>+IF(X53&lt;&gt;0,+(Y53/X53)*100,0)</f>
        <v>-104.74737579943181</v>
      </c>
      <c r="AA53" s="54">
        <f>+AA51-AA52</f>
        <v>-780297665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170351595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-97084006</v>
      </c>
      <c r="L56" s="50">
        <f t="shared" si="5"/>
        <v>-47208589</v>
      </c>
      <c r="M56" s="50">
        <f t="shared" si="5"/>
        <v>144757102</v>
      </c>
      <c r="N56" s="50">
        <f t="shared" si="5"/>
        <v>464507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18522016</v>
      </c>
      <c r="X56" s="50">
        <f t="shared" si="5"/>
        <v>-390152724</v>
      </c>
      <c r="Y56" s="50">
        <f t="shared" si="5"/>
        <v>408674740</v>
      </c>
      <c r="Z56" s="51">
        <f>+IF(X56&lt;&gt;0,+(Y56/X56)*100,0)</f>
        <v>-104.74737579943181</v>
      </c>
      <c r="AA56" s="48">
        <f>SUM(AA53:AA55)</f>
        <v>-780297665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170351595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-97084006</v>
      </c>
      <c r="L59" s="67">
        <f t="shared" si="6"/>
        <v>-47208589</v>
      </c>
      <c r="M59" s="67">
        <f t="shared" si="6"/>
        <v>144757102</v>
      </c>
      <c r="N59" s="67">
        <f t="shared" si="6"/>
        <v>464507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18522016</v>
      </c>
      <c r="X59" s="67">
        <f t="shared" si="6"/>
        <v>-390152724</v>
      </c>
      <c r="Y59" s="67">
        <f t="shared" si="6"/>
        <v>408674740</v>
      </c>
      <c r="Z59" s="68">
        <f>+IF(X59&lt;&gt;0,+(Y59/X59)*100,0)</f>
        <v>-104.74737579943181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/>
      <c r="P8" s="22"/>
      <c r="Q8" s="22"/>
      <c r="R8" s="22"/>
      <c r="S8" s="22"/>
      <c r="T8" s="22"/>
      <c r="U8" s="22"/>
      <c r="V8" s="22"/>
      <c r="W8" s="22">
        <v>3694584554</v>
      </c>
      <c r="X8" s="22">
        <v>3622917996</v>
      </c>
      <c r="Y8" s="22">
        <v>71666558</v>
      </c>
      <c r="Z8" s="23">
        <v>1.9781446358743362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/>
      <c r="P10" s="22"/>
      <c r="Q10" s="22"/>
      <c r="R10" s="22"/>
      <c r="S10" s="22"/>
      <c r="T10" s="22"/>
      <c r="U10" s="22"/>
      <c r="V10" s="22"/>
      <c r="W10" s="22">
        <v>7483356</v>
      </c>
      <c r="X10" s="22"/>
      <c r="Y10" s="22">
        <v>7483356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601423437</v>
      </c>
      <c r="L32" s="31">
        <f t="shared" si="0"/>
        <v>649368462</v>
      </c>
      <c r="M32" s="31">
        <f t="shared" si="0"/>
        <v>620604170</v>
      </c>
      <c r="N32" s="31">
        <f t="shared" si="0"/>
        <v>1871396069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3702067910</v>
      </c>
      <c r="X32" s="31">
        <f t="shared" si="0"/>
        <v>3622917996</v>
      </c>
      <c r="Y32" s="31">
        <f t="shared" si="0"/>
        <v>79149914</v>
      </c>
      <c r="Z32" s="32">
        <f>+IF(X32&lt;&gt;0,+(Y32/X32)*100,0)</f>
        <v>2.1847006773928648</v>
      </c>
      <c r="AA32" s="29">
        <f>SUM(AA6:AA31)</f>
        <v>7245832000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>
        <v>29767735</v>
      </c>
      <c r="L34" s="22">
        <v>28283403</v>
      </c>
      <c r="M34" s="22">
        <v>37852887</v>
      </c>
      <c r="N34" s="22">
        <v>95904025</v>
      </c>
      <c r="O34" s="22"/>
      <c r="P34" s="22"/>
      <c r="Q34" s="22"/>
      <c r="R34" s="22"/>
      <c r="S34" s="22"/>
      <c r="T34" s="22"/>
      <c r="U34" s="22"/>
      <c r="V34" s="22"/>
      <c r="W34" s="22">
        <v>174607109</v>
      </c>
      <c r="X34" s="22">
        <v>145955034</v>
      </c>
      <c r="Y34" s="22">
        <v>28652075</v>
      </c>
      <c r="Z34" s="23">
        <v>19.630754907706713</v>
      </c>
      <c r="AA34" s="20">
        <v>291910000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>
        <v>1641589</v>
      </c>
      <c r="L37" s="22">
        <v>485381</v>
      </c>
      <c r="M37" s="22">
        <v>1621025</v>
      </c>
      <c r="N37" s="22">
        <v>3747995</v>
      </c>
      <c r="O37" s="22"/>
      <c r="P37" s="22"/>
      <c r="Q37" s="22"/>
      <c r="R37" s="22"/>
      <c r="S37" s="22"/>
      <c r="T37" s="22"/>
      <c r="U37" s="22"/>
      <c r="V37" s="22"/>
      <c r="W37" s="22">
        <v>5829274</v>
      </c>
      <c r="X37" s="22">
        <v>12255960</v>
      </c>
      <c r="Y37" s="22">
        <v>-6426686</v>
      </c>
      <c r="Z37" s="23">
        <v>-52.437230539264156</v>
      </c>
      <c r="AA37" s="20">
        <v>24512000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1018228692</v>
      </c>
      <c r="Y38" s="22">
        <v>-1018228692</v>
      </c>
      <c r="Z38" s="23">
        <v>-100</v>
      </c>
      <c r="AA38" s="20">
        <v>2036458224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>
        <v>43406048</v>
      </c>
      <c r="L41" s="22">
        <v>45288315</v>
      </c>
      <c r="M41" s="22">
        <v>32776579</v>
      </c>
      <c r="N41" s="22">
        <v>121470942</v>
      </c>
      <c r="O41" s="22"/>
      <c r="P41" s="22"/>
      <c r="Q41" s="22"/>
      <c r="R41" s="22"/>
      <c r="S41" s="22"/>
      <c r="T41" s="22"/>
      <c r="U41" s="22"/>
      <c r="V41" s="22"/>
      <c r="W41" s="22">
        <v>208950898</v>
      </c>
      <c r="X41" s="22">
        <v>140771412</v>
      </c>
      <c r="Y41" s="22">
        <v>68179486</v>
      </c>
      <c r="Z41" s="23">
        <v>48.432764175157949</v>
      </c>
      <c r="AA41" s="20">
        <v>281543000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>
        <v>16274958</v>
      </c>
      <c r="L44" s="22">
        <v>17111356</v>
      </c>
      <c r="M44" s="22">
        <v>17480129</v>
      </c>
      <c r="N44" s="22">
        <v>50866443</v>
      </c>
      <c r="O44" s="22"/>
      <c r="P44" s="22"/>
      <c r="Q44" s="22"/>
      <c r="R44" s="22"/>
      <c r="S44" s="22"/>
      <c r="T44" s="22"/>
      <c r="U44" s="22"/>
      <c r="V44" s="22"/>
      <c r="W44" s="22">
        <v>86458035</v>
      </c>
      <c r="X44" s="22">
        <v>92812992</v>
      </c>
      <c r="Y44" s="22">
        <v>-6354957</v>
      </c>
      <c r="Z44" s="23">
        <v>-6.8470554208617695</v>
      </c>
      <c r="AA44" s="20">
        <v>185628000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91090330</v>
      </c>
      <c r="L47" s="31">
        <f t="shared" si="1"/>
        <v>91168455</v>
      </c>
      <c r="M47" s="31">
        <f t="shared" si="1"/>
        <v>89730620</v>
      </c>
      <c r="N47" s="31">
        <f t="shared" si="1"/>
        <v>271989405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475845316</v>
      </c>
      <c r="X47" s="31">
        <f t="shared" si="1"/>
        <v>1410024090</v>
      </c>
      <c r="Y47" s="31">
        <f t="shared" si="1"/>
        <v>-934178774</v>
      </c>
      <c r="Z47" s="32">
        <f>+IF(X47&lt;&gt;0,+(Y47/X47)*100,0)</f>
        <v>-66.252681824748123</v>
      </c>
      <c r="AA47" s="29">
        <f>SUM(AA34:AA46)</f>
        <v>2820051224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510333107</v>
      </c>
      <c r="L48" s="41">
        <f t="shared" si="2"/>
        <v>558200007</v>
      </c>
      <c r="M48" s="41">
        <f t="shared" si="2"/>
        <v>530873550</v>
      </c>
      <c r="N48" s="41">
        <f t="shared" si="2"/>
        <v>1599406664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3226222594</v>
      </c>
      <c r="X48" s="41">
        <f t="shared" si="2"/>
        <v>2212893906</v>
      </c>
      <c r="Y48" s="41">
        <f t="shared" si="2"/>
        <v>1013328688</v>
      </c>
      <c r="Z48" s="42">
        <f>+IF(X48&lt;&gt;0,+(Y48/X48)*100,0)</f>
        <v>45.792014034314036</v>
      </c>
      <c r="AA48" s="39">
        <f>+AA32-AA47</f>
        <v>4425780776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510333107</v>
      </c>
      <c r="L51" s="50">
        <f t="shared" si="3"/>
        <v>558200007</v>
      </c>
      <c r="M51" s="50">
        <f t="shared" si="3"/>
        <v>530873550</v>
      </c>
      <c r="N51" s="50">
        <f t="shared" si="3"/>
        <v>1599406664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3226222594</v>
      </c>
      <c r="X51" s="50">
        <f t="shared" si="3"/>
        <v>2212893906</v>
      </c>
      <c r="Y51" s="50">
        <f t="shared" si="3"/>
        <v>1013328688</v>
      </c>
      <c r="Z51" s="51">
        <f>+IF(X51&lt;&gt;0,+(Y51/X51)*100,0)</f>
        <v>45.792014034314036</v>
      </c>
      <c r="AA51" s="48">
        <f>SUM(AA48:AA50)</f>
        <v>4425780776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510333107</v>
      </c>
      <c r="L53" s="56">
        <f t="shared" si="4"/>
        <v>558200007</v>
      </c>
      <c r="M53" s="56">
        <f t="shared" si="4"/>
        <v>530873550</v>
      </c>
      <c r="N53" s="56">
        <f t="shared" si="4"/>
        <v>1599406664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3226222594</v>
      </c>
      <c r="X53" s="56">
        <f t="shared" si="4"/>
        <v>2212893906</v>
      </c>
      <c r="Y53" s="56">
        <f t="shared" si="4"/>
        <v>1013328688</v>
      </c>
      <c r="Z53" s="57">
        <f>+IF(X53&lt;&gt;0,+(Y53/X53)*100,0)</f>
        <v>45.792014034314036</v>
      </c>
      <c r="AA53" s="54">
        <f>+AA51-AA52</f>
        <v>4425780776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510333107</v>
      </c>
      <c r="L56" s="50">
        <f t="shared" si="5"/>
        <v>558200007</v>
      </c>
      <c r="M56" s="50">
        <f t="shared" si="5"/>
        <v>530873550</v>
      </c>
      <c r="N56" s="50">
        <f t="shared" si="5"/>
        <v>1599406664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3226222594</v>
      </c>
      <c r="X56" s="50">
        <f t="shared" si="5"/>
        <v>2212893906</v>
      </c>
      <c r="Y56" s="50">
        <f t="shared" si="5"/>
        <v>1013328688</v>
      </c>
      <c r="Z56" s="51">
        <f>+IF(X56&lt;&gt;0,+(Y56/X56)*100,0)</f>
        <v>45.792014034314036</v>
      </c>
      <c r="AA56" s="48">
        <f>SUM(AA53:AA55)</f>
        <v>4425780776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510333107</v>
      </c>
      <c r="L59" s="67">
        <f t="shared" si="6"/>
        <v>558200007</v>
      </c>
      <c r="M59" s="67">
        <f t="shared" si="6"/>
        <v>530873550</v>
      </c>
      <c r="N59" s="67">
        <f t="shared" si="6"/>
        <v>1599406664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3226222594</v>
      </c>
      <c r="X59" s="67">
        <f t="shared" si="6"/>
        <v>2212893906</v>
      </c>
      <c r="Y59" s="67">
        <f t="shared" si="6"/>
        <v>1013328688</v>
      </c>
      <c r="Z59" s="68">
        <f>+IF(X59&lt;&gt;0,+(Y59/X59)*100,0)</f>
        <v>45.792014034314036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/>
      <c r="P7" s="22"/>
      <c r="Q7" s="22"/>
      <c r="R7" s="22"/>
      <c r="S7" s="22"/>
      <c r="T7" s="22"/>
      <c r="U7" s="22"/>
      <c r="V7" s="22"/>
      <c r="W7" s="22">
        <v>-21148</v>
      </c>
      <c r="X7" s="22"/>
      <c r="Y7" s="22">
        <v>-21148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/>
      <c r="P8" s="22"/>
      <c r="Q8" s="22"/>
      <c r="R8" s="22"/>
      <c r="S8" s="22"/>
      <c r="T8" s="22"/>
      <c r="U8" s="22"/>
      <c r="V8" s="22"/>
      <c r="W8" s="22">
        <v>890014533</v>
      </c>
      <c r="X8" s="22">
        <v>960778140</v>
      </c>
      <c r="Y8" s="22">
        <v>-70763607</v>
      </c>
      <c r="Z8" s="23">
        <v>-7.3652390759015391</v>
      </c>
      <c r="AA8" s="20">
        <v>1921556302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/>
      <c r="P10" s="22"/>
      <c r="Q10" s="22"/>
      <c r="R10" s="22"/>
      <c r="S10" s="22"/>
      <c r="T10" s="22"/>
      <c r="U10" s="22"/>
      <c r="V10" s="22"/>
      <c r="W10" s="22">
        <v>85180</v>
      </c>
      <c r="X10" s="22">
        <v>1024968</v>
      </c>
      <c r="Y10" s="22">
        <v>-939788</v>
      </c>
      <c r="Z10" s="23">
        <v>-91.689496647700224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/>
      <c r="R13" s="22"/>
      <c r="S13" s="22"/>
      <c r="T13" s="22"/>
      <c r="U13" s="22"/>
      <c r="V13" s="22"/>
      <c r="W13" s="22">
        <v>57570274</v>
      </c>
      <c r="X13" s="22">
        <v>52970736</v>
      </c>
      <c r="Y13" s="22">
        <v>4599538</v>
      </c>
      <c r="Z13" s="23">
        <v>8.6831680043109074</v>
      </c>
      <c r="AA13" s="20">
        <v>105941468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>
        <v>1249372</v>
      </c>
      <c r="L19" s="22">
        <v>1033907</v>
      </c>
      <c r="M19" s="22"/>
      <c r="N19" s="22">
        <v>2283279</v>
      </c>
      <c r="O19" s="22"/>
      <c r="P19" s="22"/>
      <c r="Q19" s="22"/>
      <c r="R19" s="22"/>
      <c r="S19" s="22"/>
      <c r="T19" s="22"/>
      <c r="U19" s="22"/>
      <c r="V19" s="22"/>
      <c r="W19" s="22">
        <v>3377685</v>
      </c>
      <c r="X19" s="22">
        <v>6364146</v>
      </c>
      <c r="Y19" s="22">
        <v>-2986461</v>
      </c>
      <c r="Z19" s="23">
        <v>-46.926343298849524</v>
      </c>
      <c r="AA19" s="20">
        <v>12728289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>
        <v>3266</v>
      </c>
      <c r="L21" s="22"/>
      <c r="M21" s="22"/>
      <c r="N21" s="22">
        <v>3266</v>
      </c>
      <c r="O21" s="22"/>
      <c r="P21" s="22"/>
      <c r="Q21" s="22"/>
      <c r="R21" s="22"/>
      <c r="S21" s="22"/>
      <c r="T21" s="22"/>
      <c r="U21" s="22"/>
      <c r="V21" s="22"/>
      <c r="W21" s="22">
        <v>232</v>
      </c>
      <c r="X21" s="22"/>
      <c r="Y21" s="22">
        <v>232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188331244</v>
      </c>
      <c r="L32" s="31">
        <f t="shared" si="0"/>
        <v>148579297</v>
      </c>
      <c r="M32" s="31">
        <f t="shared" si="0"/>
        <v>140203898</v>
      </c>
      <c r="N32" s="31">
        <f t="shared" si="0"/>
        <v>477114439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951026756</v>
      </c>
      <c r="X32" s="31">
        <f t="shared" si="0"/>
        <v>1021137990</v>
      </c>
      <c r="Y32" s="31">
        <f t="shared" si="0"/>
        <v>-70111234</v>
      </c>
      <c r="Z32" s="32">
        <f>+IF(X32&lt;&gt;0,+(Y32/X32)*100,0)</f>
        <v>-6.8659901684786018</v>
      </c>
      <c r="AA32" s="29">
        <f>SUM(AA6:AA31)</f>
        <v>2042275994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>
        <v>26789322</v>
      </c>
      <c r="L34" s="22">
        <v>19847966</v>
      </c>
      <c r="M34" s="22">
        <v>21070292</v>
      </c>
      <c r="N34" s="22">
        <v>67707580</v>
      </c>
      <c r="O34" s="22"/>
      <c r="P34" s="22"/>
      <c r="Q34" s="22"/>
      <c r="R34" s="22"/>
      <c r="S34" s="22"/>
      <c r="T34" s="22"/>
      <c r="U34" s="22"/>
      <c r="V34" s="22"/>
      <c r="W34" s="22">
        <v>135944965</v>
      </c>
      <c r="X34" s="22">
        <v>145501752</v>
      </c>
      <c r="Y34" s="22">
        <v>-9556787</v>
      </c>
      <c r="Z34" s="23">
        <v>-6.5681593992077847</v>
      </c>
      <c r="AA34" s="20">
        <v>291003405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>
        <v>920042</v>
      </c>
      <c r="L37" s="22">
        <v>2540148</v>
      </c>
      <c r="M37" s="22">
        <v>1358621</v>
      </c>
      <c r="N37" s="22">
        <v>4818811</v>
      </c>
      <c r="O37" s="22"/>
      <c r="P37" s="22"/>
      <c r="Q37" s="22"/>
      <c r="R37" s="22"/>
      <c r="S37" s="22"/>
      <c r="T37" s="22"/>
      <c r="U37" s="22"/>
      <c r="V37" s="22"/>
      <c r="W37" s="22">
        <v>4823484</v>
      </c>
      <c r="X37" s="22">
        <v>16227216</v>
      </c>
      <c r="Y37" s="22">
        <v>-11403732</v>
      </c>
      <c r="Z37" s="23">
        <v>-70.275344828096209</v>
      </c>
      <c r="AA37" s="20">
        <v>32454340</v>
      </c>
    </row>
    <row r="38" spans="1:27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>
        <v>13039521</v>
      </c>
      <c r="L38" s="22">
        <v>13039522</v>
      </c>
      <c r="M38" s="22">
        <v>13039521</v>
      </c>
      <c r="N38" s="22">
        <v>39118564</v>
      </c>
      <c r="O38" s="22"/>
      <c r="P38" s="22"/>
      <c r="Q38" s="22"/>
      <c r="R38" s="22"/>
      <c r="S38" s="22"/>
      <c r="T38" s="22"/>
      <c r="U38" s="22"/>
      <c r="V38" s="22"/>
      <c r="W38" s="22">
        <v>78237129</v>
      </c>
      <c r="X38" s="22">
        <v>78237132</v>
      </c>
      <c r="Y38" s="22">
        <v>-3</v>
      </c>
      <c r="Z38" s="23"/>
      <c r="AA38" s="20">
        <v>156474259</v>
      </c>
    </row>
    <row r="39" spans="1:27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>
        <v>38618491</v>
      </c>
      <c r="L39" s="22">
        <v>9419231</v>
      </c>
      <c r="M39" s="22">
        <v>9738873</v>
      </c>
      <c r="N39" s="22">
        <v>57776595</v>
      </c>
      <c r="O39" s="22"/>
      <c r="P39" s="22"/>
      <c r="Q39" s="22"/>
      <c r="R39" s="22"/>
      <c r="S39" s="22"/>
      <c r="T39" s="22"/>
      <c r="U39" s="22"/>
      <c r="V39" s="22"/>
      <c r="W39" s="22">
        <v>57776595</v>
      </c>
      <c r="X39" s="22">
        <v>69934152</v>
      </c>
      <c r="Y39" s="22">
        <v>-12157557</v>
      </c>
      <c r="Z39" s="23">
        <v>-17.384291726308483</v>
      </c>
      <c r="AA39" s="20">
        <v>139868314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580908</v>
      </c>
      <c r="Y40" s="22">
        <v>-580908</v>
      </c>
      <c r="Z40" s="23">
        <v>-100</v>
      </c>
      <c r="AA40" s="20">
        <v>1161810</v>
      </c>
    </row>
    <row r="41" spans="1:27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>
        <v>15580445</v>
      </c>
      <c r="L41" s="22">
        <v>11448632</v>
      </c>
      <c r="M41" s="22">
        <v>17380894</v>
      </c>
      <c r="N41" s="22">
        <v>44409971</v>
      </c>
      <c r="O41" s="22"/>
      <c r="P41" s="22"/>
      <c r="Q41" s="22"/>
      <c r="R41" s="22"/>
      <c r="S41" s="22"/>
      <c r="T41" s="22"/>
      <c r="U41" s="22"/>
      <c r="V41" s="22"/>
      <c r="W41" s="22">
        <v>55016995</v>
      </c>
      <c r="X41" s="22">
        <v>71817132</v>
      </c>
      <c r="Y41" s="22">
        <v>-16800137</v>
      </c>
      <c r="Z41" s="23">
        <v>-23.392937774234703</v>
      </c>
      <c r="AA41" s="20">
        <v>143634316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>
        <v>7677366</v>
      </c>
      <c r="L44" s="22">
        <v>8491423</v>
      </c>
      <c r="M44" s="22">
        <v>7435587</v>
      </c>
      <c r="N44" s="22">
        <v>23604376</v>
      </c>
      <c r="O44" s="22"/>
      <c r="P44" s="22"/>
      <c r="Q44" s="22"/>
      <c r="R44" s="22"/>
      <c r="S44" s="22"/>
      <c r="T44" s="22"/>
      <c r="U44" s="22"/>
      <c r="V44" s="22"/>
      <c r="W44" s="22">
        <v>54629526</v>
      </c>
      <c r="X44" s="22">
        <v>2292468</v>
      </c>
      <c r="Y44" s="22">
        <v>52337058</v>
      </c>
      <c r="Z44" s="23">
        <v>2283.0005915022584</v>
      </c>
      <c r="AA44" s="20">
        <v>4584936</v>
      </c>
    </row>
    <row r="45" spans="1:27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102625187</v>
      </c>
      <c r="L47" s="31">
        <f t="shared" si="1"/>
        <v>64786922</v>
      </c>
      <c r="M47" s="31">
        <f t="shared" si="1"/>
        <v>70023788</v>
      </c>
      <c r="N47" s="31">
        <f t="shared" si="1"/>
        <v>237435897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386428694</v>
      </c>
      <c r="X47" s="31">
        <f t="shared" si="1"/>
        <v>384590760</v>
      </c>
      <c r="Y47" s="31">
        <f t="shared" si="1"/>
        <v>1837934</v>
      </c>
      <c r="Z47" s="32">
        <f>+IF(X47&lt;&gt;0,+(Y47/X47)*100,0)</f>
        <v>0.47789343664938805</v>
      </c>
      <c r="AA47" s="29">
        <f>SUM(AA34:AA46)</f>
        <v>769181380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85706057</v>
      </c>
      <c r="L48" s="41">
        <f t="shared" si="2"/>
        <v>83792375</v>
      </c>
      <c r="M48" s="41">
        <f t="shared" si="2"/>
        <v>70180110</v>
      </c>
      <c r="N48" s="41">
        <f t="shared" si="2"/>
        <v>239678542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564598062</v>
      </c>
      <c r="X48" s="41">
        <f t="shared" si="2"/>
        <v>636547230</v>
      </c>
      <c r="Y48" s="41">
        <f t="shared" si="2"/>
        <v>-71949168</v>
      </c>
      <c r="Z48" s="42">
        <f>+IF(X48&lt;&gt;0,+(Y48/X48)*100,0)</f>
        <v>-11.303036853997463</v>
      </c>
      <c r="AA48" s="39">
        <f>+AA32-AA47</f>
        <v>1273094614</v>
      </c>
    </row>
    <row r="49" spans="1:27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>
        <v>1591281</v>
      </c>
      <c r="L49" s="22">
        <v>16599023</v>
      </c>
      <c r="M49" s="22">
        <v>93811543</v>
      </c>
      <c r="N49" s="22">
        <v>112001847</v>
      </c>
      <c r="O49" s="22"/>
      <c r="P49" s="22"/>
      <c r="Q49" s="22"/>
      <c r="R49" s="22"/>
      <c r="S49" s="22"/>
      <c r="T49" s="22"/>
      <c r="U49" s="22"/>
      <c r="V49" s="22"/>
      <c r="W49" s="22">
        <v>170557868</v>
      </c>
      <c r="X49" s="22">
        <v>153436116</v>
      </c>
      <c r="Y49" s="22">
        <v>17121752</v>
      </c>
      <c r="Z49" s="23">
        <v>11.158879960178346</v>
      </c>
      <c r="AA49" s="20">
        <v>306872227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87297338</v>
      </c>
      <c r="L51" s="50">
        <f t="shared" si="3"/>
        <v>100391398</v>
      </c>
      <c r="M51" s="50">
        <f t="shared" si="3"/>
        <v>163991653</v>
      </c>
      <c r="N51" s="50">
        <f t="shared" si="3"/>
        <v>351680389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735155930</v>
      </c>
      <c r="X51" s="50">
        <f t="shared" si="3"/>
        <v>789983346</v>
      </c>
      <c r="Y51" s="50">
        <f t="shared" si="3"/>
        <v>-54827416</v>
      </c>
      <c r="Z51" s="51">
        <f>+IF(X51&lt;&gt;0,+(Y51/X51)*100,0)</f>
        <v>-6.9403255495970928</v>
      </c>
      <c r="AA51" s="48">
        <f>SUM(AA48:AA50)</f>
        <v>1579966841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87297338</v>
      </c>
      <c r="L53" s="56">
        <f t="shared" si="4"/>
        <v>100391398</v>
      </c>
      <c r="M53" s="56">
        <f t="shared" si="4"/>
        <v>163991653</v>
      </c>
      <c r="N53" s="56">
        <f t="shared" si="4"/>
        <v>351680389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735155930</v>
      </c>
      <c r="X53" s="56">
        <f t="shared" si="4"/>
        <v>789983346</v>
      </c>
      <c r="Y53" s="56">
        <f t="shared" si="4"/>
        <v>-54827416</v>
      </c>
      <c r="Z53" s="57">
        <f>+IF(X53&lt;&gt;0,+(Y53/X53)*100,0)</f>
        <v>-6.9403255495970928</v>
      </c>
      <c r="AA53" s="54">
        <f>+AA51-AA52</f>
        <v>1579966841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87297338</v>
      </c>
      <c r="L56" s="50">
        <f t="shared" si="5"/>
        <v>100391398</v>
      </c>
      <c r="M56" s="50">
        <f t="shared" si="5"/>
        <v>163991653</v>
      </c>
      <c r="N56" s="50">
        <f t="shared" si="5"/>
        <v>351680389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735155930</v>
      </c>
      <c r="X56" s="50">
        <f t="shared" si="5"/>
        <v>789983346</v>
      </c>
      <c r="Y56" s="50">
        <f t="shared" si="5"/>
        <v>-54827416</v>
      </c>
      <c r="Z56" s="51">
        <f>+IF(X56&lt;&gt;0,+(Y56/X56)*100,0)</f>
        <v>-6.9403255495970928</v>
      </c>
      <c r="AA56" s="48">
        <f>SUM(AA53:AA55)</f>
        <v>1579966841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87297338</v>
      </c>
      <c r="L59" s="67">
        <f t="shared" si="6"/>
        <v>100391398</v>
      </c>
      <c r="M59" s="67">
        <f t="shared" si="6"/>
        <v>163991653</v>
      </c>
      <c r="N59" s="67">
        <f t="shared" si="6"/>
        <v>351680389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735155930</v>
      </c>
      <c r="X59" s="67">
        <f t="shared" si="6"/>
        <v>789983346</v>
      </c>
      <c r="Y59" s="67">
        <f t="shared" si="6"/>
        <v>-54827416</v>
      </c>
      <c r="Z59" s="68">
        <f>+IF(X59&lt;&gt;0,+(Y59/X59)*100,0)</f>
        <v>-6.9403255495970928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/>
      <c r="P8" s="22"/>
      <c r="Q8" s="22"/>
      <c r="R8" s="22"/>
      <c r="S8" s="22"/>
      <c r="T8" s="22"/>
      <c r="U8" s="22"/>
      <c r="V8" s="22"/>
      <c r="W8" s="22">
        <v>633485658</v>
      </c>
      <c r="X8" s="22">
        <v>878437104</v>
      </c>
      <c r="Y8" s="22">
        <v>-244951446</v>
      </c>
      <c r="Z8" s="23">
        <v>-27.884915708205334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/>
      <c r="R10" s="22"/>
      <c r="S10" s="22"/>
      <c r="T10" s="22"/>
      <c r="U10" s="22"/>
      <c r="V10" s="22"/>
      <c r="W10" s="22">
        <v>37584</v>
      </c>
      <c r="X10" s="22">
        <v>96480</v>
      </c>
      <c r="Y10" s="22">
        <v>-58896</v>
      </c>
      <c r="Z10" s="23">
        <v>-61.044776119402989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/>
      <c r="P14" s="22"/>
      <c r="Q14" s="22"/>
      <c r="R14" s="22"/>
      <c r="S14" s="22"/>
      <c r="T14" s="22"/>
      <c r="U14" s="22"/>
      <c r="V14" s="22"/>
      <c r="W14" s="22">
        <v>22268806</v>
      </c>
      <c r="X14" s="22"/>
      <c r="Y14" s="22">
        <v>22268806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/>
      <c r="P17" s="22"/>
      <c r="Q17" s="22"/>
      <c r="R17" s="22"/>
      <c r="S17" s="22"/>
      <c r="T17" s="22"/>
      <c r="U17" s="22"/>
      <c r="V17" s="22"/>
      <c r="W17" s="22">
        <v>1706646</v>
      </c>
      <c r="X17" s="22">
        <v>2426652</v>
      </c>
      <c r="Y17" s="22">
        <v>-720006</v>
      </c>
      <c r="Z17" s="23">
        <v>-29.670756251823498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6052825</v>
      </c>
      <c r="D19" s="20"/>
      <c r="E19" s="21">
        <v>4354200</v>
      </c>
      <c r="F19" s="22">
        <v>4354200</v>
      </c>
      <c r="G19" s="22">
        <v>1175096</v>
      </c>
      <c r="H19" s="22">
        <v>807314</v>
      </c>
      <c r="I19" s="22">
        <v>473817</v>
      </c>
      <c r="J19" s="22">
        <v>2456227</v>
      </c>
      <c r="K19" s="22">
        <v>500326</v>
      </c>
      <c r="L19" s="22">
        <v>878358</v>
      </c>
      <c r="M19" s="22">
        <v>587205</v>
      </c>
      <c r="N19" s="22">
        <v>1965889</v>
      </c>
      <c r="O19" s="22"/>
      <c r="P19" s="22"/>
      <c r="Q19" s="22"/>
      <c r="R19" s="22"/>
      <c r="S19" s="22"/>
      <c r="T19" s="22"/>
      <c r="U19" s="22"/>
      <c r="V19" s="22"/>
      <c r="W19" s="22">
        <v>4422116</v>
      </c>
      <c r="X19" s="22">
        <v>2070380</v>
      </c>
      <c r="Y19" s="22">
        <v>2351736</v>
      </c>
      <c r="Z19" s="23">
        <v>113.58958258870354</v>
      </c>
      <c r="AA19" s="20">
        <v>4354200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>
        <v>519429</v>
      </c>
      <c r="L22" s="22"/>
      <c r="M22" s="22">
        <v>13642104</v>
      </c>
      <c r="N22" s="22">
        <v>14161533</v>
      </c>
      <c r="O22" s="22"/>
      <c r="P22" s="22"/>
      <c r="Q22" s="22"/>
      <c r="R22" s="22"/>
      <c r="S22" s="22"/>
      <c r="T22" s="22"/>
      <c r="U22" s="22"/>
      <c r="V22" s="22"/>
      <c r="W22" s="22">
        <v>55672475</v>
      </c>
      <c r="X22" s="22">
        <v>89802277</v>
      </c>
      <c r="Y22" s="22">
        <v>-34129802</v>
      </c>
      <c r="Z22" s="23">
        <v>-38.005497343903649</v>
      </c>
      <c r="AA22" s="20">
        <v>188862600</v>
      </c>
    </row>
    <row r="23" spans="1:27" x14ac:dyDescent="0.25">
      <c r="A23" s="19" t="s">
        <v>51</v>
      </c>
      <c r="B23" s="15" t="s">
        <v>32</v>
      </c>
      <c r="C23" s="20">
        <v>7545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953722725</v>
      </c>
      <c r="D25" s="20"/>
      <c r="E25" s="21">
        <v>824256310</v>
      </c>
      <c r="F25" s="22">
        <v>824256310</v>
      </c>
      <c r="G25" s="22"/>
      <c r="H25" s="22">
        <v>339754616</v>
      </c>
      <c r="I25" s="22"/>
      <c r="J25" s="22">
        <v>339754616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339754616</v>
      </c>
      <c r="X25" s="22">
        <v>416550802</v>
      </c>
      <c r="Y25" s="22">
        <v>-76796186</v>
      </c>
      <c r="Z25" s="23">
        <v>-18.436211293142581</v>
      </c>
      <c r="AA25" s="20">
        <v>824256310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9113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2839265697</v>
      </c>
      <c r="D32" s="29">
        <f t="shared" ref="D32:Y32" si="0">SUM(D6:D31)</f>
        <v>0</v>
      </c>
      <c r="E32" s="30">
        <f t="shared" si="0"/>
        <v>2779393860</v>
      </c>
      <c r="F32" s="31">
        <f t="shared" si="0"/>
        <v>2779393860</v>
      </c>
      <c r="G32" s="31">
        <f t="shared" si="0"/>
        <v>39528728</v>
      </c>
      <c r="H32" s="31">
        <f t="shared" si="0"/>
        <v>479157629</v>
      </c>
      <c r="I32" s="31">
        <f t="shared" si="0"/>
        <v>165570504</v>
      </c>
      <c r="J32" s="31">
        <f t="shared" si="0"/>
        <v>684256861</v>
      </c>
      <c r="K32" s="31">
        <f t="shared" si="0"/>
        <v>141891194</v>
      </c>
      <c r="L32" s="31">
        <f t="shared" si="0"/>
        <v>13044614</v>
      </c>
      <c r="M32" s="31">
        <f t="shared" si="0"/>
        <v>218155232</v>
      </c>
      <c r="N32" s="31">
        <f t="shared" si="0"/>
        <v>373091040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1057347901</v>
      </c>
      <c r="X32" s="31">
        <f t="shared" si="0"/>
        <v>1389383695</v>
      </c>
      <c r="Y32" s="31">
        <f t="shared" si="0"/>
        <v>-332035794</v>
      </c>
      <c r="Z32" s="32">
        <f>+IF(X32&lt;&gt;0,+(Y32/X32)*100,0)</f>
        <v>-23.898063234432875</v>
      </c>
      <c r="AA32" s="29">
        <f>SUM(AA6:AA31)</f>
        <v>2779393860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611695771</v>
      </c>
      <c r="D34" s="20"/>
      <c r="E34" s="21">
        <v>659557420</v>
      </c>
      <c r="F34" s="22">
        <v>659557420</v>
      </c>
      <c r="G34" s="22">
        <v>48299355</v>
      </c>
      <c r="H34" s="22">
        <v>49050060</v>
      </c>
      <c r="I34" s="22">
        <v>54570237</v>
      </c>
      <c r="J34" s="22">
        <v>151919652</v>
      </c>
      <c r="K34" s="22">
        <v>56840410</v>
      </c>
      <c r="L34" s="22">
        <v>78818750</v>
      </c>
      <c r="M34" s="22">
        <v>51595992</v>
      </c>
      <c r="N34" s="22">
        <v>187255152</v>
      </c>
      <c r="O34" s="22"/>
      <c r="P34" s="22"/>
      <c r="Q34" s="22"/>
      <c r="R34" s="22"/>
      <c r="S34" s="22"/>
      <c r="T34" s="22"/>
      <c r="U34" s="22"/>
      <c r="V34" s="22"/>
      <c r="W34" s="22">
        <v>339174804</v>
      </c>
      <c r="X34" s="22">
        <v>341013186</v>
      </c>
      <c r="Y34" s="22">
        <v>-1838382</v>
      </c>
      <c r="Z34" s="23">
        <v>-0.53909410998552998</v>
      </c>
      <c r="AA34" s="20">
        <v>659557420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62658970</v>
      </c>
      <c r="D37" s="20"/>
      <c r="E37" s="21">
        <v>82959930</v>
      </c>
      <c r="F37" s="22">
        <v>82959930</v>
      </c>
      <c r="G37" s="22">
        <v>5804580</v>
      </c>
      <c r="H37" s="22">
        <v>7665026</v>
      </c>
      <c r="I37" s="22">
        <v>6245553</v>
      </c>
      <c r="J37" s="22">
        <v>19715159</v>
      </c>
      <c r="K37" s="22">
        <v>5533636</v>
      </c>
      <c r="L37" s="22">
        <v>7710412</v>
      </c>
      <c r="M37" s="22">
        <v>4060081</v>
      </c>
      <c r="N37" s="22">
        <v>17304129</v>
      </c>
      <c r="O37" s="22"/>
      <c r="P37" s="22"/>
      <c r="Q37" s="22"/>
      <c r="R37" s="22"/>
      <c r="S37" s="22"/>
      <c r="T37" s="22"/>
      <c r="U37" s="22"/>
      <c r="V37" s="22"/>
      <c r="W37" s="22">
        <v>37019288</v>
      </c>
      <c r="X37" s="22">
        <v>41729836</v>
      </c>
      <c r="Y37" s="22">
        <v>-4710548</v>
      </c>
      <c r="Z37" s="23">
        <v>-11.288201563984099</v>
      </c>
      <c r="AA37" s="20">
        <v>82959930</v>
      </c>
    </row>
    <row r="38" spans="1:27" x14ac:dyDescent="0.25">
      <c r="A38" s="19" t="s">
        <v>64</v>
      </c>
      <c r="B38" s="15" t="s">
        <v>32</v>
      </c>
      <c r="C38" s="20">
        <v>481365120</v>
      </c>
      <c r="D38" s="20"/>
      <c r="E38" s="21">
        <v>204388640</v>
      </c>
      <c r="F38" s="22">
        <v>204388640</v>
      </c>
      <c r="G38" s="22">
        <v>17032387</v>
      </c>
      <c r="H38" s="22">
        <v>17032387</v>
      </c>
      <c r="I38" s="22">
        <v>17032387</v>
      </c>
      <c r="J38" s="22">
        <v>51097161</v>
      </c>
      <c r="K38" s="22">
        <v>17032387</v>
      </c>
      <c r="L38" s="22">
        <v>17032387</v>
      </c>
      <c r="M38" s="22">
        <v>17032387</v>
      </c>
      <c r="N38" s="22">
        <v>51097161</v>
      </c>
      <c r="O38" s="22"/>
      <c r="P38" s="22"/>
      <c r="Q38" s="22"/>
      <c r="R38" s="22"/>
      <c r="S38" s="22"/>
      <c r="T38" s="22"/>
      <c r="U38" s="22"/>
      <c r="V38" s="22"/>
      <c r="W38" s="22">
        <v>102194322</v>
      </c>
      <c r="X38" s="22">
        <v>102194322</v>
      </c>
      <c r="Y38" s="22"/>
      <c r="Z38" s="23"/>
      <c r="AA38" s="20">
        <v>204388640</v>
      </c>
    </row>
    <row r="39" spans="1:27" x14ac:dyDescent="0.25">
      <c r="A39" s="19" t="s">
        <v>65</v>
      </c>
      <c r="B39" s="15" t="s">
        <v>32</v>
      </c>
      <c r="C39" s="20">
        <v>380031818</v>
      </c>
      <c r="D39" s="20"/>
      <c r="E39" s="21">
        <v>381281180</v>
      </c>
      <c r="F39" s="22">
        <v>381281180</v>
      </c>
      <c r="G39" s="22">
        <v>31773421</v>
      </c>
      <c r="H39" s="22">
        <v>34780467</v>
      </c>
      <c r="I39" s="22">
        <v>33208268</v>
      </c>
      <c r="J39" s="22">
        <v>99762156</v>
      </c>
      <c r="K39" s="22">
        <v>33219447</v>
      </c>
      <c r="L39" s="22">
        <v>33144904</v>
      </c>
      <c r="M39" s="22">
        <v>32851396</v>
      </c>
      <c r="N39" s="22">
        <v>99215747</v>
      </c>
      <c r="O39" s="22"/>
      <c r="P39" s="22"/>
      <c r="Q39" s="22"/>
      <c r="R39" s="22"/>
      <c r="S39" s="22"/>
      <c r="T39" s="22"/>
      <c r="U39" s="22"/>
      <c r="V39" s="22"/>
      <c r="W39" s="22">
        <v>198977903</v>
      </c>
      <c r="X39" s="22">
        <v>190632930</v>
      </c>
      <c r="Y39" s="22">
        <v>8344973</v>
      </c>
      <c r="Z39" s="23">
        <v>4.377508649738532</v>
      </c>
      <c r="AA39" s="20">
        <v>381281180</v>
      </c>
    </row>
    <row r="40" spans="1:27" x14ac:dyDescent="0.25">
      <c r="A40" s="19" t="s">
        <v>40</v>
      </c>
      <c r="B40" s="15" t="s">
        <v>32</v>
      </c>
      <c r="C40" s="20">
        <v>119813597</v>
      </c>
      <c r="D40" s="20"/>
      <c r="E40" s="21">
        <v>139089730</v>
      </c>
      <c r="F40" s="22">
        <v>139089730</v>
      </c>
      <c r="G40" s="22">
        <v>11963543</v>
      </c>
      <c r="H40" s="22">
        <v>11533864</v>
      </c>
      <c r="I40" s="22">
        <v>11339797</v>
      </c>
      <c r="J40" s="22">
        <v>34837204</v>
      </c>
      <c r="K40" s="22">
        <v>11754671</v>
      </c>
      <c r="L40" s="22">
        <v>11339797</v>
      </c>
      <c r="M40" s="22">
        <v>11707328</v>
      </c>
      <c r="N40" s="22">
        <v>34801796</v>
      </c>
      <c r="O40" s="22"/>
      <c r="P40" s="22"/>
      <c r="Q40" s="22"/>
      <c r="R40" s="22"/>
      <c r="S40" s="22"/>
      <c r="T40" s="22"/>
      <c r="U40" s="22"/>
      <c r="V40" s="22"/>
      <c r="W40" s="22">
        <v>69639000</v>
      </c>
      <c r="X40" s="22">
        <v>69544866</v>
      </c>
      <c r="Y40" s="22">
        <v>94134</v>
      </c>
      <c r="Z40" s="23">
        <v>0.13535722392505581</v>
      </c>
      <c r="AA40" s="20">
        <v>139089730</v>
      </c>
    </row>
    <row r="41" spans="1:27" x14ac:dyDescent="0.25">
      <c r="A41" s="19" t="s">
        <v>66</v>
      </c>
      <c r="B41" s="15" t="s">
        <v>32</v>
      </c>
      <c r="C41" s="20">
        <v>982490693</v>
      </c>
      <c r="D41" s="20"/>
      <c r="E41" s="21">
        <v>1051262570</v>
      </c>
      <c r="F41" s="22">
        <v>1051262570</v>
      </c>
      <c r="G41" s="22">
        <v>53995850</v>
      </c>
      <c r="H41" s="22">
        <v>59807543</v>
      </c>
      <c r="I41" s="22">
        <v>76098740</v>
      </c>
      <c r="J41" s="22">
        <v>189902133</v>
      </c>
      <c r="K41" s="22">
        <v>112745251</v>
      </c>
      <c r="L41" s="22">
        <v>107164711</v>
      </c>
      <c r="M41" s="22">
        <v>112567643</v>
      </c>
      <c r="N41" s="22">
        <v>332477605</v>
      </c>
      <c r="O41" s="22"/>
      <c r="P41" s="22"/>
      <c r="Q41" s="22"/>
      <c r="R41" s="22"/>
      <c r="S41" s="22"/>
      <c r="T41" s="22"/>
      <c r="U41" s="22"/>
      <c r="V41" s="22"/>
      <c r="W41" s="22">
        <v>522379738</v>
      </c>
      <c r="X41" s="22">
        <v>531443826</v>
      </c>
      <c r="Y41" s="22">
        <v>-9064088</v>
      </c>
      <c r="Z41" s="23">
        <v>-1.7055589991932658</v>
      </c>
      <c r="AA41" s="20">
        <v>1051262570</v>
      </c>
    </row>
    <row r="42" spans="1:27" x14ac:dyDescent="0.25">
      <c r="A42" s="19" t="s">
        <v>67</v>
      </c>
      <c r="B42" s="15" t="s">
        <v>32</v>
      </c>
      <c r="C42" s="20">
        <v>259832317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67453671</v>
      </c>
      <c r="D44" s="20"/>
      <c r="E44" s="21">
        <v>26087080</v>
      </c>
      <c r="F44" s="22">
        <v>26087080</v>
      </c>
      <c r="G44" s="22">
        <v>-45894201</v>
      </c>
      <c r="H44" s="22">
        <v>43304322</v>
      </c>
      <c r="I44" s="22">
        <v>9113677</v>
      </c>
      <c r="J44" s="22">
        <v>6523798</v>
      </c>
      <c r="K44" s="22">
        <v>2401730</v>
      </c>
      <c r="L44" s="22">
        <v>807108</v>
      </c>
      <c r="M44" s="22">
        <v>995357</v>
      </c>
      <c r="N44" s="22">
        <v>4204195</v>
      </c>
      <c r="O44" s="22"/>
      <c r="P44" s="22"/>
      <c r="Q44" s="22"/>
      <c r="R44" s="22"/>
      <c r="S44" s="22"/>
      <c r="T44" s="22"/>
      <c r="U44" s="22"/>
      <c r="V44" s="22"/>
      <c r="W44" s="22">
        <v>10727993</v>
      </c>
      <c r="X44" s="22">
        <v>13740851</v>
      </c>
      <c r="Y44" s="22">
        <v>-3012858</v>
      </c>
      <c r="Z44" s="23">
        <v>-21.926283896099303</v>
      </c>
      <c r="AA44" s="20">
        <v>26087080</v>
      </c>
    </row>
    <row r="45" spans="1:27" x14ac:dyDescent="0.25">
      <c r="A45" s="19" t="s">
        <v>70</v>
      </c>
      <c r="B45" s="15" t="s">
        <v>32</v>
      </c>
      <c r="C45" s="20">
        <v>2634</v>
      </c>
      <c r="D45" s="20"/>
      <c r="E45" s="21"/>
      <c r="F45" s="22"/>
      <c r="G45" s="22"/>
      <c r="H45" s="22">
        <v>-4819</v>
      </c>
      <c r="I45" s="22"/>
      <c r="J45" s="22">
        <v>-4819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-4819</v>
      </c>
      <c r="X45" s="22"/>
      <c r="Y45" s="22">
        <v>-4819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10810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2965355401</v>
      </c>
      <c r="D47" s="29">
        <f t="shared" ref="D47:Y47" si="1">SUM(D34:D46)</f>
        <v>0</v>
      </c>
      <c r="E47" s="30">
        <f t="shared" si="1"/>
        <v>2544626550</v>
      </c>
      <c r="F47" s="31">
        <f t="shared" si="1"/>
        <v>2544626550</v>
      </c>
      <c r="G47" s="31">
        <f t="shared" si="1"/>
        <v>122974935</v>
      </c>
      <c r="H47" s="31">
        <f t="shared" si="1"/>
        <v>223168850</v>
      </c>
      <c r="I47" s="31">
        <f t="shared" si="1"/>
        <v>207608659</v>
      </c>
      <c r="J47" s="31">
        <f t="shared" si="1"/>
        <v>553752444</v>
      </c>
      <c r="K47" s="31">
        <f t="shared" si="1"/>
        <v>239527532</v>
      </c>
      <c r="L47" s="31">
        <f t="shared" si="1"/>
        <v>256018069</v>
      </c>
      <c r="M47" s="31">
        <f t="shared" si="1"/>
        <v>230810184</v>
      </c>
      <c r="N47" s="31">
        <f t="shared" si="1"/>
        <v>726355785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1280108229</v>
      </c>
      <c r="X47" s="31">
        <f t="shared" si="1"/>
        <v>1290299817</v>
      </c>
      <c r="Y47" s="31">
        <f t="shared" si="1"/>
        <v>-10191588</v>
      </c>
      <c r="Z47" s="32">
        <f>+IF(X47&lt;&gt;0,+(Y47/X47)*100,0)</f>
        <v>-0.78986200460725942</v>
      </c>
      <c r="AA47" s="29">
        <f>SUM(AA34:AA46)</f>
        <v>2544626550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-126089704</v>
      </c>
      <c r="D48" s="39">
        <f t="shared" si="2"/>
        <v>0</v>
      </c>
      <c r="E48" s="40">
        <f t="shared" si="2"/>
        <v>234767310</v>
      </c>
      <c r="F48" s="41">
        <f t="shared" si="2"/>
        <v>234767310</v>
      </c>
      <c r="G48" s="41">
        <f t="shared" si="2"/>
        <v>-83446207</v>
      </c>
      <c r="H48" s="41">
        <f t="shared" si="2"/>
        <v>255988779</v>
      </c>
      <c r="I48" s="41">
        <f t="shared" si="2"/>
        <v>-42038155</v>
      </c>
      <c r="J48" s="41">
        <f t="shared" si="2"/>
        <v>130504417</v>
      </c>
      <c r="K48" s="41">
        <f t="shared" si="2"/>
        <v>-97636338</v>
      </c>
      <c r="L48" s="41">
        <f t="shared" si="2"/>
        <v>-242973455</v>
      </c>
      <c r="M48" s="41">
        <f t="shared" si="2"/>
        <v>-12654952</v>
      </c>
      <c r="N48" s="41">
        <f t="shared" si="2"/>
        <v>-353264745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-222760328</v>
      </c>
      <c r="X48" s="41">
        <f t="shared" si="2"/>
        <v>99083878</v>
      </c>
      <c r="Y48" s="41">
        <f t="shared" si="2"/>
        <v>-321844206</v>
      </c>
      <c r="Z48" s="42">
        <f>+IF(X48&lt;&gt;0,+(Y48/X48)*100,0)</f>
        <v>-324.81995305028335</v>
      </c>
      <c r="AA48" s="39">
        <f>+AA32-AA47</f>
        <v>234767310</v>
      </c>
    </row>
    <row r="49" spans="1:27" x14ac:dyDescent="0.25">
      <c r="A49" s="43" t="s">
        <v>74</v>
      </c>
      <c r="B49" s="15" t="s">
        <v>32</v>
      </c>
      <c r="C49" s="20">
        <v>876052312</v>
      </c>
      <c r="D49" s="20"/>
      <c r="E49" s="21">
        <v>412351860</v>
      </c>
      <c r="F49" s="22">
        <v>412351860</v>
      </c>
      <c r="G49" s="22">
        <v>471475</v>
      </c>
      <c r="H49" s="22">
        <v>19927000</v>
      </c>
      <c r="I49" s="22">
        <v>50121000</v>
      </c>
      <c r="J49" s="22">
        <v>70519475</v>
      </c>
      <c r="K49" s="22">
        <v>24225525</v>
      </c>
      <c r="L49" s="22">
        <v>39912000</v>
      </c>
      <c r="M49" s="22">
        <v>20512000</v>
      </c>
      <c r="N49" s="22">
        <v>84649525</v>
      </c>
      <c r="O49" s="22"/>
      <c r="P49" s="22"/>
      <c r="Q49" s="22"/>
      <c r="R49" s="22"/>
      <c r="S49" s="22"/>
      <c r="T49" s="22"/>
      <c r="U49" s="22"/>
      <c r="V49" s="22"/>
      <c r="W49" s="22">
        <v>155169000</v>
      </c>
      <c r="X49" s="22">
        <v>206175930</v>
      </c>
      <c r="Y49" s="22">
        <v>-51006930</v>
      </c>
      <c r="Z49" s="23">
        <v>-24.739517362671773</v>
      </c>
      <c r="AA49" s="20">
        <v>412351860</v>
      </c>
    </row>
    <row r="50" spans="1:27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886466943</v>
      </c>
      <c r="D51" s="48">
        <f t="shared" si="3"/>
        <v>0</v>
      </c>
      <c r="E51" s="49">
        <f t="shared" si="3"/>
        <v>647119170</v>
      </c>
      <c r="F51" s="50">
        <f t="shared" si="3"/>
        <v>647119170</v>
      </c>
      <c r="G51" s="50">
        <f t="shared" si="3"/>
        <v>-82974732</v>
      </c>
      <c r="H51" s="50">
        <f t="shared" si="3"/>
        <v>275915779</v>
      </c>
      <c r="I51" s="50">
        <f t="shared" si="3"/>
        <v>8082845</v>
      </c>
      <c r="J51" s="50">
        <f t="shared" si="3"/>
        <v>201023892</v>
      </c>
      <c r="K51" s="50">
        <f t="shared" si="3"/>
        <v>-73410813</v>
      </c>
      <c r="L51" s="50">
        <f t="shared" si="3"/>
        <v>-203061455</v>
      </c>
      <c r="M51" s="50">
        <f t="shared" si="3"/>
        <v>7857048</v>
      </c>
      <c r="N51" s="50">
        <f t="shared" si="3"/>
        <v>-268615220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-67591328</v>
      </c>
      <c r="X51" s="50">
        <f t="shared" si="3"/>
        <v>305259808</v>
      </c>
      <c r="Y51" s="50">
        <f t="shared" si="3"/>
        <v>-372851136</v>
      </c>
      <c r="Z51" s="51">
        <f>+IF(X51&lt;&gt;0,+(Y51/X51)*100,0)</f>
        <v>-122.14222974286875</v>
      </c>
      <c r="AA51" s="48">
        <f>SUM(AA48:AA50)</f>
        <v>647119170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886466943</v>
      </c>
      <c r="D53" s="54">
        <f>+D51-D52</f>
        <v>0</v>
      </c>
      <c r="E53" s="55">
        <f t="shared" si="4"/>
        <v>647119170</v>
      </c>
      <c r="F53" s="56">
        <f t="shared" si="4"/>
        <v>647119170</v>
      </c>
      <c r="G53" s="56">
        <f t="shared" si="4"/>
        <v>-82974732</v>
      </c>
      <c r="H53" s="56">
        <f t="shared" si="4"/>
        <v>275915779</v>
      </c>
      <c r="I53" s="56">
        <f t="shared" si="4"/>
        <v>8082845</v>
      </c>
      <c r="J53" s="56">
        <f t="shared" si="4"/>
        <v>201023892</v>
      </c>
      <c r="K53" s="56">
        <f t="shared" si="4"/>
        <v>-73410813</v>
      </c>
      <c r="L53" s="56">
        <f t="shared" si="4"/>
        <v>-203061455</v>
      </c>
      <c r="M53" s="56">
        <f t="shared" si="4"/>
        <v>7857048</v>
      </c>
      <c r="N53" s="56">
        <f t="shared" si="4"/>
        <v>-268615220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-67591328</v>
      </c>
      <c r="X53" s="56">
        <f t="shared" si="4"/>
        <v>305259808</v>
      </c>
      <c r="Y53" s="56">
        <f t="shared" si="4"/>
        <v>-372851136</v>
      </c>
      <c r="Z53" s="57">
        <f>+IF(X53&lt;&gt;0,+(Y53/X53)*100,0)</f>
        <v>-122.14222974286875</v>
      </c>
      <c r="AA53" s="54">
        <f>+AA51-AA52</f>
        <v>647119170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886466943</v>
      </c>
      <c r="D56" s="48">
        <f>SUM(D53:D55)</f>
        <v>0</v>
      </c>
      <c r="E56" s="49">
        <f t="shared" si="5"/>
        <v>647119170</v>
      </c>
      <c r="F56" s="50">
        <f t="shared" si="5"/>
        <v>647119170</v>
      </c>
      <c r="G56" s="50">
        <f t="shared" si="5"/>
        <v>-82974732</v>
      </c>
      <c r="H56" s="50">
        <f t="shared" si="5"/>
        <v>275915779</v>
      </c>
      <c r="I56" s="50">
        <f t="shared" si="5"/>
        <v>8082845</v>
      </c>
      <c r="J56" s="50">
        <f t="shared" si="5"/>
        <v>201023892</v>
      </c>
      <c r="K56" s="50">
        <f t="shared" si="5"/>
        <v>-73410813</v>
      </c>
      <c r="L56" s="50">
        <f t="shared" si="5"/>
        <v>-203061455</v>
      </c>
      <c r="M56" s="50">
        <f t="shared" si="5"/>
        <v>7857048</v>
      </c>
      <c r="N56" s="50">
        <f t="shared" si="5"/>
        <v>-268615220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-67591328</v>
      </c>
      <c r="X56" s="50">
        <f t="shared" si="5"/>
        <v>305259808</v>
      </c>
      <c r="Y56" s="50">
        <f t="shared" si="5"/>
        <v>-372851136</v>
      </c>
      <c r="Z56" s="51">
        <f>+IF(X56&lt;&gt;0,+(Y56/X56)*100,0)</f>
        <v>-122.14222974286875</v>
      </c>
      <c r="AA56" s="48">
        <f>SUM(AA53:AA55)</f>
        <v>647119170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886466943</v>
      </c>
      <c r="D59" s="65">
        <f>SUM(D56:D58)</f>
        <v>0</v>
      </c>
      <c r="E59" s="66">
        <f t="shared" si="6"/>
        <v>647119170</v>
      </c>
      <c r="F59" s="67">
        <f t="shared" si="6"/>
        <v>647119170</v>
      </c>
      <c r="G59" s="67">
        <f t="shared" si="6"/>
        <v>-82974732</v>
      </c>
      <c r="H59" s="67">
        <f t="shared" si="6"/>
        <v>275915779</v>
      </c>
      <c r="I59" s="67">
        <f t="shared" si="6"/>
        <v>8082845</v>
      </c>
      <c r="J59" s="67">
        <f t="shared" si="6"/>
        <v>201023892</v>
      </c>
      <c r="K59" s="67">
        <f t="shared" si="6"/>
        <v>-73410813</v>
      </c>
      <c r="L59" s="67">
        <f t="shared" si="6"/>
        <v>-203061455</v>
      </c>
      <c r="M59" s="67">
        <f t="shared" si="6"/>
        <v>7857048</v>
      </c>
      <c r="N59" s="67">
        <f t="shared" si="6"/>
        <v>-268615220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-67591328</v>
      </c>
      <c r="X59" s="67">
        <f t="shared" si="6"/>
        <v>305259808</v>
      </c>
      <c r="Y59" s="67">
        <f t="shared" si="6"/>
        <v>-372851136</v>
      </c>
      <c r="Z59" s="68">
        <f>+IF(X59&lt;&gt;0,+(Y59/X59)*100,0)</f>
        <v>-122.14222974286875</v>
      </c>
      <c r="AA59" s="65">
        <f>SUM(AA56:AA58)</f>
        <v>647119170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/>
      <c r="P8" s="22"/>
      <c r="Q8" s="22"/>
      <c r="R8" s="22"/>
      <c r="S8" s="22"/>
      <c r="T8" s="22"/>
      <c r="U8" s="22"/>
      <c r="V8" s="22"/>
      <c r="W8" s="22">
        <v>1214608949</v>
      </c>
      <c r="X8" s="22">
        <v>1250643075</v>
      </c>
      <c r="Y8" s="22">
        <v>-36034126</v>
      </c>
      <c r="Z8" s="23">
        <v>-2.8812477932602794</v>
      </c>
      <c r="AA8" s="20">
        <v>2547462825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/>
      <c r="U9" s="22"/>
      <c r="V9" s="22"/>
      <c r="W9" s="22">
        <v>-1172</v>
      </c>
      <c r="X9" s="22"/>
      <c r="Y9" s="22">
        <v>-1172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/>
      <c r="P13" s="22"/>
      <c r="Q13" s="22"/>
      <c r="R13" s="22"/>
      <c r="S13" s="22"/>
      <c r="T13" s="22"/>
      <c r="U13" s="22"/>
      <c r="V13" s="22"/>
      <c r="W13" s="22">
        <v>32801137</v>
      </c>
      <c r="X13" s="22">
        <v>31587410</v>
      </c>
      <c r="Y13" s="22">
        <v>1213727</v>
      </c>
      <c r="Z13" s="23">
        <v>3.8424391236888367</v>
      </c>
      <c r="AA13" s="20">
        <v>63012000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/>
      <c r="P17" s="22"/>
      <c r="Q17" s="22"/>
      <c r="R17" s="22"/>
      <c r="S17" s="22"/>
      <c r="T17" s="22"/>
      <c r="U17" s="22"/>
      <c r="V17" s="22"/>
      <c r="W17" s="22">
        <v>11612</v>
      </c>
      <c r="X17" s="22"/>
      <c r="Y17" s="22">
        <v>11612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>
        <v>6534204</v>
      </c>
      <c r="L19" s="22">
        <v>9461357</v>
      </c>
      <c r="M19" s="22">
        <v>1975387</v>
      </c>
      <c r="N19" s="22">
        <v>17970948</v>
      </c>
      <c r="O19" s="22"/>
      <c r="P19" s="22"/>
      <c r="Q19" s="22"/>
      <c r="R19" s="22"/>
      <c r="S19" s="22"/>
      <c r="T19" s="22"/>
      <c r="U19" s="22"/>
      <c r="V19" s="22"/>
      <c r="W19" s="22">
        <v>26005249</v>
      </c>
      <c r="X19" s="22">
        <v>20018477</v>
      </c>
      <c r="Y19" s="22">
        <v>5986772</v>
      </c>
      <c r="Z19" s="23">
        <v>29.906231128372053</v>
      </c>
      <c r="AA19" s="20">
        <v>38337043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>
        <v>13204</v>
      </c>
      <c r="L23" s="22"/>
      <c r="M23" s="22"/>
      <c r="N23" s="22">
        <v>13204</v>
      </c>
      <c r="O23" s="22"/>
      <c r="P23" s="22"/>
      <c r="Q23" s="22"/>
      <c r="R23" s="22"/>
      <c r="S23" s="22"/>
      <c r="T23" s="22"/>
      <c r="U23" s="22"/>
      <c r="V23" s="22"/>
      <c r="W23" s="22">
        <v>13204</v>
      </c>
      <c r="X23" s="22">
        <v>18288</v>
      </c>
      <c r="Y23" s="22">
        <v>-5084</v>
      </c>
      <c r="Z23" s="23">
        <v>-27.799650043744535</v>
      </c>
      <c r="AA23" s="20">
        <v>36573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>
        <v>4863690</v>
      </c>
      <c r="L25" s="22">
        <v>140254</v>
      </c>
      <c r="M25" s="22">
        <v>284995389</v>
      </c>
      <c r="N25" s="22">
        <v>289999333</v>
      </c>
      <c r="O25" s="22"/>
      <c r="P25" s="22"/>
      <c r="Q25" s="22"/>
      <c r="R25" s="22"/>
      <c r="S25" s="22"/>
      <c r="T25" s="22"/>
      <c r="U25" s="22"/>
      <c r="V25" s="22"/>
      <c r="W25" s="22">
        <v>649203259</v>
      </c>
      <c r="X25" s="22">
        <v>673494193</v>
      </c>
      <c r="Y25" s="22">
        <v>-24290934</v>
      </c>
      <c r="Z25" s="23">
        <v>-3.6067028123581757</v>
      </c>
      <c r="AA25" s="20">
        <v>914439683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219361356</v>
      </c>
      <c r="L32" s="31">
        <f t="shared" si="0"/>
        <v>241372711</v>
      </c>
      <c r="M32" s="31">
        <f t="shared" si="0"/>
        <v>519047461</v>
      </c>
      <c r="N32" s="31">
        <f t="shared" si="0"/>
        <v>979781528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1922650125</v>
      </c>
      <c r="X32" s="31">
        <f t="shared" si="0"/>
        <v>1975761443</v>
      </c>
      <c r="Y32" s="31">
        <f t="shared" si="0"/>
        <v>-53111318</v>
      </c>
      <c r="Z32" s="32">
        <f>+IF(X32&lt;&gt;0,+(Y32/X32)*100,0)</f>
        <v>-2.6881442690447321</v>
      </c>
      <c r="AA32" s="29">
        <f>SUM(AA6:AA31)</f>
        <v>3563343669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>
        <v>58601964</v>
      </c>
      <c r="L34" s="22">
        <v>90201723</v>
      </c>
      <c r="M34" s="22">
        <v>59259567</v>
      </c>
      <c r="N34" s="22">
        <v>208063254</v>
      </c>
      <c r="O34" s="22"/>
      <c r="P34" s="22"/>
      <c r="Q34" s="22"/>
      <c r="R34" s="22"/>
      <c r="S34" s="22"/>
      <c r="T34" s="22"/>
      <c r="U34" s="22"/>
      <c r="V34" s="22"/>
      <c r="W34" s="22">
        <v>377359508</v>
      </c>
      <c r="X34" s="22">
        <v>446616305</v>
      </c>
      <c r="Y34" s="22">
        <v>-69256797</v>
      </c>
      <c r="Z34" s="23">
        <v>-15.507001474117699</v>
      </c>
      <c r="AA34" s="20">
        <v>853081275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>
        <v>5863964</v>
      </c>
      <c r="L37" s="22">
        <v>8217678</v>
      </c>
      <c r="M37" s="22">
        <v>8065975</v>
      </c>
      <c r="N37" s="22">
        <v>22147617</v>
      </c>
      <c r="O37" s="22"/>
      <c r="P37" s="22"/>
      <c r="Q37" s="22"/>
      <c r="R37" s="22"/>
      <c r="S37" s="22"/>
      <c r="T37" s="22"/>
      <c r="U37" s="22"/>
      <c r="V37" s="22"/>
      <c r="W37" s="22">
        <v>54167032</v>
      </c>
      <c r="X37" s="22">
        <v>133730576</v>
      </c>
      <c r="Y37" s="22">
        <v>-79563544</v>
      </c>
      <c r="Z37" s="23">
        <v>-59.495402158441316</v>
      </c>
      <c r="AA37" s="20">
        <v>299452397</v>
      </c>
    </row>
    <row r="38" spans="1:27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>
        <v>8018776</v>
      </c>
      <c r="L38" s="22">
        <v>8961339</v>
      </c>
      <c r="M38" s="22">
        <v>-13637235</v>
      </c>
      <c r="N38" s="22">
        <v>3342880</v>
      </c>
      <c r="O38" s="22"/>
      <c r="P38" s="22"/>
      <c r="Q38" s="22"/>
      <c r="R38" s="22"/>
      <c r="S38" s="22"/>
      <c r="T38" s="22"/>
      <c r="U38" s="22"/>
      <c r="V38" s="22"/>
      <c r="W38" s="22">
        <v>22446615</v>
      </c>
      <c r="X38" s="22">
        <v>89101002</v>
      </c>
      <c r="Y38" s="22">
        <v>-66654387</v>
      </c>
      <c r="Z38" s="23">
        <v>-74.807673880031118</v>
      </c>
      <c r="AA38" s="20">
        <v>178202000</v>
      </c>
    </row>
    <row r="39" spans="1:27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>
        <v>28523453</v>
      </c>
      <c r="L39" s="22">
        <v>28526588</v>
      </c>
      <c r="M39" s="22">
        <v>28509755</v>
      </c>
      <c r="N39" s="22">
        <v>85559796</v>
      </c>
      <c r="O39" s="22"/>
      <c r="P39" s="22"/>
      <c r="Q39" s="22"/>
      <c r="R39" s="22"/>
      <c r="S39" s="22"/>
      <c r="T39" s="22"/>
      <c r="U39" s="22"/>
      <c r="V39" s="22"/>
      <c r="W39" s="22">
        <v>171050819</v>
      </c>
      <c r="X39" s="22">
        <v>180359796</v>
      </c>
      <c r="Y39" s="22">
        <v>-9308977</v>
      </c>
      <c r="Z39" s="23">
        <v>-5.1613370642756768</v>
      </c>
      <c r="AA39" s="20">
        <v>360719612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>
        <v>153776594</v>
      </c>
      <c r="L41" s="22">
        <v>160718246</v>
      </c>
      <c r="M41" s="22">
        <v>196060935</v>
      </c>
      <c r="N41" s="22">
        <v>510555775</v>
      </c>
      <c r="O41" s="22"/>
      <c r="P41" s="22"/>
      <c r="Q41" s="22"/>
      <c r="R41" s="22"/>
      <c r="S41" s="22"/>
      <c r="T41" s="22"/>
      <c r="U41" s="22"/>
      <c r="V41" s="22"/>
      <c r="W41" s="22">
        <v>774917932</v>
      </c>
      <c r="X41" s="22">
        <v>756114544</v>
      </c>
      <c r="Y41" s="22">
        <v>18803388</v>
      </c>
      <c r="Z41" s="23">
        <v>2.4868438451833299</v>
      </c>
      <c r="AA41" s="20">
        <v>1836915035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>
        <v>6831391</v>
      </c>
      <c r="L43" s="22">
        <v>5888828</v>
      </c>
      <c r="M43" s="22">
        <v>13637235</v>
      </c>
      <c r="N43" s="22">
        <v>26357454</v>
      </c>
      <c r="O43" s="22"/>
      <c r="P43" s="22"/>
      <c r="Q43" s="22"/>
      <c r="R43" s="22"/>
      <c r="S43" s="22"/>
      <c r="T43" s="22"/>
      <c r="U43" s="22"/>
      <c r="V43" s="22"/>
      <c r="W43" s="22">
        <v>51804220</v>
      </c>
      <c r="X43" s="22"/>
      <c r="Y43" s="22">
        <v>51804220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>
        <v>18300744</v>
      </c>
      <c r="L44" s="22">
        <v>18035675</v>
      </c>
      <c r="M44" s="22">
        <v>20004602</v>
      </c>
      <c r="N44" s="22">
        <v>56341021</v>
      </c>
      <c r="O44" s="22"/>
      <c r="P44" s="22"/>
      <c r="Q44" s="22"/>
      <c r="R44" s="22"/>
      <c r="S44" s="22"/>
      <c r="T44" s="22"/>
      <c r="U44" s="22"/>
      <c r="V44" s="22"/>
      <c r="W44" s="22">
        <v>91030088</v>
      </c>
      <c r="X44" s="22">
        <v>88454984</v>
      </c>
      <c r="Y44" s="22">
        <v>2575104</v>
      </c>
      <c r="Z44" s="23">
        <v>2.9112028328443311</v>
      </c>
      <c r="AA44" s="20">
        <v>191112129</v>
      </c>
    </row>
    <row r="45" spans="1:27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>
        <v>1374</v>
      </c>
      <c r="M45" s="22">
        <v>12798</v>
      </c>
      <c r="N45" s="22">
        <v>14172</v>
      </c>
      <c r="O45" s="22"/>
      <c r="P45" s="22"/>
      <c r="Q45" s="22"/>
      <c r="R45" s="22"/>
      <c r="S45" s="22"/>
      <c r="T45" s="22"/>
      <c r="U45" s="22"/>
      <c r="V45" s="22"/>
      <c r="W45" s="22">
        <v>14172</v>
      </c>
      <c r="X45" s="22"/>
      <c r="Y45" s="22">
        <v>14172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279916886</v>
      </c>
      <c r="L47" s="31">
        <f t="shared" si="1"/>
        <v>320551451</v>
      </c>
      <c r="M47" s="31">
        <f t="shared" si="1"/>
        <v>311913632</v>
      </c>
      <c r="N47" s="31">
        <f t="shared" si="1"/>
        <v>912381969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1542790386</v>
      </c>
      <c r="X47" s="31">
        <f t="shared" si="1"/>
        <v>1694377207</v>
      </c>
      <c r="Y47" s="31">
        <f t="shared" si="1"/>
        <v>-151586821</v>
      </c>
      <c r="Z47" s="32">
        <f>+IF(X47&lt;&gt;0,+(Y47/X47)*100,0)</f>
        <v>-8.9464624744565509</v>
      </c>
      <c r="AA47" s="29">
        <f>SUM(AA34:AA46)</f>
        <v>3723196698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-60555530</v>
      </c>
      <c r="L48" s="41">
        <f t="shared" si="2"/>
        <v>-79178740</v>
      </c>
      <c r="M48" s="41">
        <f t="shared" si="2"/>
        <v>207133829</v>
      </c>
      <c r="N48" s="41">
        <f t="shared" si="2"/>
        <v>67399559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379859739</v>
      </c>
      <c r="X48" s="41">
        <f t="shared" si="2"/>
        <v>281384236</v>
      </c>
      <c r="Y48" s="41">
        <f t="shared" si="2"/>
        <v>98475503</v>
      </c>
      <c r="Z48" s="42">
        <f>+IF(X48&lt;&gt;0,+(Y48/X48)*100,0)</f>
        <v>34.996808776451857</v>
      </c>
      <c r="AA48" s="39">
        <f>+AA32-AA47</f>
        <v>-159853029</v>
      </c>
    </row>
    <row r="49" spans="1:27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>
        <v>39789538</v>
      </c>
      <c r="L49" s="22">
        <v>31780512</v>
      </c>
      <c r="M49" s="22">
        <v>16025202</v>
      </c>
      <c r="N49" s="22">
        <v>87595252</v>
      </c>
      <c r="O49" s="22"/>
      <c r="P49" s="22"/>
      <c r="Q49" s="22"/>
      <c r="R49" s="22"/>
      <c r="S49" s="22"/>
      <c r="T49" s="22"/>
      <c r="U49" s="22"/>
      <c r="V49" s="22"/>
      <c r="W49" s="22">
        <v>160138643</v>
      </c>
      <c r="X49" s="22">
        <v>205798803</v>
      </c>
      <c r="Y49" s="22">
        <v>-45660160</v>
      </c>
      <c r="Z49" s="23">
        <v>-22.186795712315195</v>
      </c>
      <c r="AA49" s="20">
        <v>322835474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-20765992</v>
      </c>
      <c r="L51" s="50">
        <f t="shared" si="3"/>
        <v>-47398228</v>
      </c>
      <c r="M51" s="50">
        <f t="shared" si="3"/>
        <v>223159031</v>
      </c>
      <c r="N51" s="50">
        <f t="shared" si="3"/>
        <v>154994811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539998382</v>
      </c>
      <c r="X51" s="50">
        <f t="shared" si="3"/>
        <v>487183039</v>
      </c>
      <c r="Y51" s="50">
        <f t="shared" si="3"/>
        <v>52815343</v>
      </c>
      <c r="Z51" s="51">
        <f>+IF(X51&lt;&gt;0,+(Y51/X51)*100,0)</f>
        <v>10.840965052562103</v>
      </c>
      <c r="AA51" s="48">
        <f>SUM(AA48:AA50)</f>
        <v>162982445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-20765992</v>
      </c>
      <c r="L53" s="56">
        <f t="shared" si="4"/>
        <v>-47398228</v>
      </c>
      <c r="M53" s="56">
        <f t="shared" si="4"/>
        <v>223159031</v>
      </c>
      <c r="N53" s="56">
        <f t="shared" si="4"/>
        <v>154994811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539998382</v>
      </c>
      <c r="X53" s="56">
        <f t="shared" si="4"/>
        <v>487183039</v>
      </c>
      <c r="Y53" s="56">
        <f t="shared" si="4"/>
        <v>52815343</v>
      </c>
      <c r="Z53" s="57">
        <f>+IF(X53&lt;&gt;0,+(Y53/X53)*100,0)</f>
        <v>10.840965052562103</v>
      </c>
      <c r="AA53" s="54">
        <f>+AA51-AA52</f>
        <v>162982445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-20765992</v>
      </c>
      <c r="L56" s="50">
        <f t="shared" si="5"/>
        <v>-47398228</v>
      </c>
      <c r="M56" s="50">
        <f t="shared" si="5"/>
        <v>223159031</v>
      </c>
      <c r="N56" s="50">
        <f t="shared" si="5"/>
        <v>154994811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539998382</v>
      </c>
      <c r="X56" s="50">
        <f t="shared" si="5"/>
        <v>487183039</v>
      </c>
      <c r="Y56" s="50">
        <f t="shared" si="5"/>
        <v>52815343</v>
      </c>
      <c r="Z56" s="51">
        <f>+IF(X56&lt;&gt;0,+(Y56/X56)*100,0)</f>
        <v>10.840965052562103</v>
      </c>
      <c r="AA56" s="48">
        <f>SUM(AA53:AA55)</f>
        <v>162982445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-20765992</v>
      </c>
      <c r="L59" s="67">
        <f t="shared" si="6"/>
        <v>-47398228</v>
      </c>
      <c r="M59" s="67">
        <f t="shared" si="6"/>
        <v>223159031</v>
      </c>
      <c r="N59" s="67">
        <f t="shared" si="6"/>
        <v>154994811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539998382</v>
      </c>
      <c r="X59" s="67">
        <f t="shared" si="6"/>
        <v>487183039</v>
      </c>
      <c r="Y59" s="67">
        <f t="shared" si="6"/>
        <v>52815343</v>
      </c>
      <c r="Z59" s="68">
        <f>+IF(X59&lt;&gt;0,+(Y59/X59)*100,0)</f>
        <v>10.840965052562103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>
        <v>38224</v>
      </c>
      <c r="J6" s="22">
        <v>37682</v>
      </c>
      <c r="K6" s="22">
        <v>-37264</v>
      </c>
      <c r="L6" s="22"/>
      <c r="M6" s="22"/>
      <c r="N6" s="22">
        <v>-37264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>
        <v>-354247</v>
      </c>
      <c r="J7" s="22">
        <v>-352655</v>
      </c>
      <c r="K7" s="22">
        <v>354337</v>
      </c>
      <c r="L7" s="22">
        <v>6513</v>
      </c>
      <c r="M7" s="22">
        <v>-27661</v>
      </c>
      <c r="N7" s="22">
        <v>333189</v>
      </c>
      <c r="O7" s="22"/>
      <c r="P7" s="22"/>
      <c r="Q7" s="22"/>
      <c r="R7" s="22"/>
      <c r="S7" s="22"/>
      <c r="T7" s="22"/>
      <c r="U7" s="22"/>
      <c r="V7" s="22"/>
      <c r="W7" s="22">
        <v>-19466</v>
      </c>
      <c r="X7" s="22"/>
      <c r="Y7" s="22">
        <v>-19466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9103837545</v>
      </c>
      <c r="D8" s="20"/>
      <c r="E8" s="21">
        <v>16229057703</v>
      </c>
      <c r="F8" s="22">
        <v>16229057703</v>
      </c>
      <c r="G8" s="22">
        <v>1148459887</v>
      </c>
      <c r="H8" s="22">
        <v>1365748038</v>
      </c>
      <c r="I8" s="22">
        <v>1347946234</v>
      </c>
      <c r="J8" s="22">
        <v>3862154159</v>
      </c>
      <c r="K8" s="22">
        <v>1363792401</v>
      </c>
      <c r="L8" s="22">
        <v>1320272260</v>
      </c>
      <c r="M8" s="22">
        <v>1358421822</v>
      </c>
      <c r="N8" s="22">
        <v>4042486483</v>
      </c>
      <c r="O8" s="22"/>
      <c r="P8" s="22"/>
      <c r="Q8" s="22"/>
      <c r="R8" s="22"/>
      <c r="S8" s="22"/>
      <c r="T8" s="22"/>
      <c r="U8" s="22"/>
      <c r="V8" s="22"/>
      <c r="W8" s="22">
        <v>7904640642</v>
      </c>
      <c r="X8" s="22">
        <v>8079374840</v>
      </c>
      <c r="Y8" s="22">
        <v>-174734198</v>
      </c>
      <c r="Z8" s="23">
        <v>-2.1627192878205417</v>
      </c>
      <c r="AA8" s="20">
        <v>16229057703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/>
      <c r="U9" s="22"/>
      <c r="V9" s="22"/>
      <c r="W9" s="22">
        <v>-1172</v>
      </c>
      <c r="X9" s="22"/>
      <c r="Y9" s="22">
        <v>-1172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131171179</v>
      </c>
      <c r="D10" s="20"/>
      <c r="E10" s="21">
        <v>37184992</v>
      </c>
      <c r="F10" s="22">
        <v>37184992</v>
      </c>
      <c r="G10" s="22">
        <v>10811765</v>
      </c>
      <c r="H10" s="22">
        <v>1845892</v>
      </c>
      <c r="I10" s="22">
        <v>-6165750</v>
      </c>
      <c r="J10" s="22">
        <v>6491907</v>
      </c>
      <c r="K10" s="22">
        <v>-94249932</v>
      </c>
      <c r="L10" s="22">
        <v>-90890811</v>
      </c>
      <c r="M10" s="22">
        <v>199529864</v>
      </c>
      <c r="N10" s="22">
        <v>14389121</v>
      </c>
      <c r="O10" s="22"/>
      <c r="P10" s="22"/>
      <c r="Q10" s="22"/>
      <c r="R10" s="22"/>
      <c r="S10" s="22"/>
      <c r="T10" s="22"/>
      <c r="U10" s="22"/>
      <c r="V10" s="22"/>
      <c r="W10" s="22">
        <v>20881028</v>
      </c>
      <c r="X10" s="22">
        <v>18564600</v>
      </c>
      <c r="Y10" s="22">
        <v>2316428</v>
      </c>
      <c r="Z10" s="23">
        <v>12.477661786410696</v>
      </c>
      <c r="AA10" s="20">
        <v>37184992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507876163</v>
      </c>
      <c r="D13" s="20"/>
      <c r="E13" s="21">
        <v>362183226</v>
      </c>
      <c r="F13" s="22">
        <v>362183226</v>
      </c>
      <c r="G13" s="22">
        <v>25197065</v>
      </c>
      <c r="H13" s="22">
        <v>33403179</v>
      </c>
      <c r="I13" s="22">
        <v>18099317</v>
      </c>
      <c r="J13" s="22">
        <v>76699561</v>
      </c>
      <c r="K13" s="22">
        <v>46576393</v>
      </c>
      <c r="L13" s="22">
        <v>69558643</v>
      </c>
      <c r="M13" s="22">
        <v>17452304</v>
      </c>
      <c r="N13" s="22">
        <v>133587340</v>
      </c>
      <c r="O13" s="22"/>
      <c r="P13" s="22"/>
      <c r="Q13" s="22"/>
      <c r="R13" s="22"/>
      <c r="S13" s="22"/>
      <c r="T13" s="22"/>
      <c r="U13" s="22"/>
      <c r="V13" s="22"/>
      <c r="W13" s="22">
        <v>210286901</v>
      </c>
      <c r="X13" s="22">
        <v>181173026</v>
      </c>
      <c r="Y13" s="22">
        <v>29113875</v>
      </c>
      <c r="Z13" s="23">
        <v>16.069652112561172</v>
      </c>
      <c r="AA13" s="20">
        <v>362183226</v>
      </c>
    </row>
    <row r="14" spans="1:27" x14ac:dyDescent="0.25">
      <c r="A14" s="19" t="s">
        <v>42</v>
      </c>
      <c r="B14" s="15" t="s">
        <v>32</v>
      </c>
      <c r="C14" s="20">
        <v>45930676</v>
      </c>
      <c r="D14" s="20"/>
      <c r="E14" s="21">
        <v>33393602</v>
      </c>
      <c r="F14" s="22">
        <v>33393602</v>
      </c>
      <c r="G14" s="22">
        <v>3689406</v>
      </c>
      <c r="H14" s="22">
        <v>1346641</v>
      </c>
      <c r="I14" s="22">
        <v>1830796</v>
      </c>
      <c r="J14" s="22">
        <v>6866843</v>
      </c>
      <c r="K14" s="22">
        <v>8334251</v>
      </c>
      <c r="L14" s="22">
        <v>5567655</v>
      </c>
      <c r="M14" s="22">
        <v>9754319</v>
      </c>
      <c r="N14" s="22">
        <v>23656225</v>
      </c>
      <c r="O14" s="22"/>
      <c r="P14" s="22"/>
      <c r="Q14" s="22"/>
      <c r="R14" s="22"/>
      <c r="S14" s="22"/>
      <c r="T14" s="22"/>
      <c r="U14" s="22"/>
      <c r="V14" s="22"/>
      <c r="W14" s="22">
        <v>30523068</v>
      </c>
      <c r="X14" s="22">
        <v>16696800</v>
      </c>
      <c r="Y14" s="22">
        <v>13826268</v>
      </c>
      <c r="Z14" s="23">
        <v>82.807891332470902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3274618</v>
      </c>
      <c r="D17" s="20"/>
      <c r="E17" s="21">
        <v>4853310</v>
      </c>
      <c r="F17" s="22">
        <v>4853310</v>
      </c>
      <c r="G17" s="22">
        <v>276227</v>
      </c>
      <c r="H17" s="22">
        <v>278850</v>
      </c>
      <c r="I17" s="22">
        <v>289441</v>
      </c>
      <c r="J17" s="22">
        <v>844518</v>
      </c>
      <c r="K17" s="22">
        <v>292050</v>
      </c>
      <c r="L17" s="22">
        <v>290745</v>
      </c>
      <c r="M17" s="22">
        <v>290945</v>
      </c>
      <c r="N17" s="22">
        <v>873740</v>
      </c>
      <c r="O17" s="22"/>
      <c r="P17" s="22"/>
      <c r="Q17" s="22"/>
      <c r="R17" s="22"/>
      <c r="S17" s="22"/>
      <c r="T17" s="22"/>
      <c r="U17" s="22"/>
      <c r="V17" s="22"/>
      <c r="W17" s="22">
        <v>1718258</v>
      </c>
      <c r="X17" s="22">
        <v>2426652</v>
      </c>
      <c r="Y17" s="22">
        <v>-708394</v>
      </c>
      <c r="Z17" s="23">
        <v>-29.192236876156947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76611315</v>
      </c>
      <c r="D19" s="20"/>
      <c r="E19" s="21">
        <v>60858473</v>
      </c>
      <c r="F19" s="22">
        <v>60858473</v>
      </c>
      <c r="G19" s="22">
        <v>2141579</v>
      </c>
      <c r="H19" s="22">
        <v>5880192</v>
      </c>
      <c r="I19" s="22">
        <v>5151050</v>
      </c>
      <c r="J19" s="22">
        <v>13172821</v>
      </c>
      <c r="K19" s="22">
        <v>8901766</v>
      </c>
      <c r="L19" s="22">
        <v>12228615</v>
      </c>
      <c r="M19" s="22">
        <v>2985667</v>
      </c>
      <c r="N19" s="22">
        <v>24116048</v>
      </c>
      <c r="O19" s="22"/>
      <c r="P19" s="22"/>
      <c r="Q19" s="22"/>
      <c r="R19" s="22"/>
      <c r="S19" s="22"/>
      <c r="T19" s="22"/>
      <c r="U19" s="22"/>
      <c r="V19" s="22"/>
      <c r="W19" s="22">
        <v>37288869</v>
      </c>
      <c r="X19" s="22">
        <v>30949399</v>
      </c>
      <c r="Y19" s="22">
        <v>6339470</v>
      </c>
      <c r="Z19" s="23">
        <v>20.483337980165626</v>
      </c>
      <c r="AA19" s="20">
        <v>60858473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>
        <v>3266</v>
      </c>
      <c r="L21" s="22"/>
      <c r="M21" s="22"/>
      <c r="N21" s="22">
        <v>3266</v>
      </c>
      <c r="O21" s="22"/>
      <c r="P21" s="22"/>
      <c r="Q21" s="22"/>
      <c r="R21" s="22"/>
      <c r="S21" s="22"/>
      <c r="T21" s="22"/>
      <c r="U21" s="22"/>
      <c r="V21" s="22"/>
      <c r="W21" s="22">
        <v>232</v>
      </c>
      <c r="X21" s="22"/>
      <c r="Y21" s="22">
        <v>232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173529152</v>
      </c>
      <c r="D22" s="20"/>
      <c r="E22" s="21">
        <v>188862600</v>
      </c>
      <c r="F22" s="22">
        <v>188862600</v>
      </c>
      <c r="G22" s="22"/>
      <c r="H22" s="22">
        <v>13995557</v>
      </c>
      <c r="I22" s="22">
        <v>27515385</v>
      </c>
      <c r="J22" s="22">
        <v>41510942</v>
      </c>
      <c r="K22" s="22">
        <v>519429</v>
      </c>
      <c r="L22" s="22"/>
      <c r="M22" s="22">
        <v>13642104</v>
      </c>
      <c r="N22" s="22">
        <v>14161533</v>
      </c>
      <c r="O22" s="22"/>
      <c r="P22" s="22"/>
      <c r="Q22" s="22"/>
      <c r="R22" s="22"/>
      <c r="S22" s="22"/>
      <c r="T22" s="22"/>
      <c r="U22" s="22"/>
      <c r="V22" s="22"/>
      <c r="W22" s="22">
        <v>55672475</v>
      </c>
      <c r="X22" s="22">
        <v>89802277</v>
      </c>
      <c r="Y22" s="22">
        <v>-34129802</v>
      </c>
      <c r="Z22" s="23">
        <v>-38.005497343903649</v>
      </c>
      <c r="AA22" s="20">
        <v>188862600</v>
      </c>
    </row>
    <row r="23" spans="1:27" x14ac:dyDescent="0.25">
      <c r="A23" s="19" t="s">
        <v>51</v>
      </c>
      <c r="B23" s="15" t="s">
        <v>32</v>
      </c>
      <c r="C23" s="20">
        <v>618184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>
        <v>13204</v>
      </c>
      <c r="L23" s="22"/>
      <c r="M23" s="22"/>
      <c r="N23" s="22">
        <v>13204</v>
      </c>
      <c r="O23" s="22"/>
      <c r="P23" s="22"/>
      <c r="Q23" s="22"/>
      <c r="R23" s="22"/>
      <c r="S23" s="22"/>
      <c r="T23" s="22"/>
      <c r="U23" s="22"/>
      <c r="V23" s="22"/>
      <c r="W23" s="22">
        <v>13204</v>
      </c>
      <c r="X23" s="22">
        <v>18288</v>
      </c>
      <c r="Y23" s="22">
        <v>-5084</v>
      </c>
      <c r="Z23" s="23">
        <v>-27.799650043744535</v>
      </c>
      <c r="AA23" s="20">
        <v>36573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2188340440</v>
      </c>
      <c r="D25" s="20"/>
      <c r="E25" s="21">
        <v>2311810644</v>
      </c>
      <c r="F25" s="22">
        <v>2301810644</v>
      </c>
      <c r="G25" s="22">
        <v>469665152</v>
      </c>
      <c r="H25" s="22">
        <v>443357892</v>
      </c>
      <c r="I25" s="22"/>
      <c r="J25" s="22">
        <v>913023044</v>
      </c>
      <c r="K25" s="22">
        <v>19020574</v>
      </c>
      <c r="L25" s="22">
        <v>1970285</v>
      </c>
      <c r="M25" s="22">
        <v>376342435</v>
      </c>
      <c r="N25" s="22">
        <v>397333294</v>
      </c>
      <c r="O25" s="22"/>
      <c r="P25" s="22"/>
      <c r="Q25" s="22"/>
      <c r="R25" s="22"/>
      <c r="S25" s="22"/>
      <c r="T25" s="22"/>
      <c r="U25" s="22"/>
      <c r="V25" s="22"/>
      <c r="W25" s="22">
        <v>1310356338</v>
      </c>
      <c r="X25" s="22">
        <v>1385621703</v>
      </c>
      <c r="Y25" s="22">
        <v>-75265365</v>
      </c>
      <c r="Z25" s="23">
        <v>-5.4318841020636066</v>
      </c>
      <c r="AA25" s="20">
        <v>2301810644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>
        <v>169715</v>
      </c>
      <c r="L26" s="22">
        <v>179006</v>
      </c>
      <c r="M26" s="22">
        <v>182466</v>
      </c>
      <c r="N26" s="22">
        <v>531187</v>
      </c>
      <c r="O26" s="22"/>
      <c r="P26" s="22"/>
      <c r="Q26" s="22"/>
      <c r="R26" s="22"/>
      <c r="S26" s="22"/>
      <c r="T26" s="22"/>
      <c r="U26" s="22"/>
      <c r="V26" s="22"/>
      <c r="W26" s="22">
        <v>998021</v>
      </c>
      <c r="X26" s="22"/>
      <c r="Y26" s="22">
        <v>998021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>
        <v>1521540</v>
      </c>
      <c r="L28" s="22">
        <v>1534575</v>
      </c>
      <c r="M28" s="22">
        <v>925019</v>
      </c>
      <c r="N28" s="22">
        <v>3981134</v>
      </c>
      <c r="O28" s="22"/>
      <c r="P28" s="22"/>
      <c r="Q28" s="22"/>
      <c r="R28" s="22"/>
      <c r="S28" s="22"/>
      <c r="T28" s="22"/>
      <c r="U28" s="22"/>
      <c r="V28" s="22"/>
      <c r="W28" s="22">
        <v>8878767</v>
      </c>
      <c r="X28" s="22"/>
      <c r="Y28" s="22">
        <v>8878767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38264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892881</v>
      </c>
      <c r="D30" s="20"/>
      <c r="E30" s="21"/>
      <c r="F30" s="22"/>
      <c r="G30" s="22"/>
      <c r="H30" s="22"/>
      <c r="I30" s="22"/>
      <c r="J30" s="22"/>
      <c r="K30" s="22"/>
      <c r="L30" s="22">
        <v>945467</v>
      </c>
      <c r="M30" s="22">
        <v>-413186</v>
      </c>
      <c r="N30" s="22">
        <v>532281</v>
      </c>
      <c r="O30" s="22"/>
      <c r="P30" s="22"/>
      <c r="Q30" s="22"/>
      <c r="R30" s="22"/>
      <c r="S30" s="22"/>
      <c r="T30" s="22"/>
      <c r="U30" s="22"/>
      <c r="V30" s="22"/>
      <c r="W30" s="22">
        <v>532281</v>
      </c>
      <c r="X30" s="22"/>
      <c r="Y30" s="22">
        <v>532281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12265540952</v>
      </c>
      <c r="D32" s="29">
        <f t="shared" ref="D32:Y32" si="0">SUM(D6:D31)</f>
        <v>0</v>
      </c>
      <c r="E32" s="30">
        <f t="shared" si="0"/>
        <v>19228241123</v>
      </c>
      <c r="F32" s="31">
        <f t="shared" si="0"/>
        <v>19218241123</v>
      </c>
      <c r="G32" s="31">
        <f t="shared" si="0"/>
        <v>1662207700</v>
      </c>
      <c r="H32" s="31">
        <f t="shared" si="0"/>
        <v>1867529770</v>
      </c>
      <c r="I32" s="31">
        <f t="shared" si="0"/>
        <v>1396072785</v>
      </c>
      <c r="J32" s="31">
        <f t="shared" si="0"/>
        <v>4925810255</v>
      </c>
      <c r="K32" s="31">
        <f t="shared" si="0"/>
        <v>1355211730</v>
      </c>
      <c r="L32" s="31">
        <f t="shared" si="0"/>
        <v>1321661781</v>
      </c>
      <c r="M32" s="31">
        <f t="shared" si="0"/>
        <v>1979086098</v>
      </c>
      <c r="N32" s="31">
        <f t="shared" si="0"/>
        <v>4655959609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9581769864</v>
      </c>
      <c r="X32" s="31">
        <f t="shared" si="0"/>
        <v>9804627585</v>
      </c>
      <c r="Y32" s="31">
        <f t="shared" si="0"/>
        <v>-222857721</v>
      </c>
      <c r="Z32" s="32">
        <f>+IF(X32&lt;&gt;0,+(Y32/X32)*100,0)</f>
        <v>-2.2729850682033836</v>
      </c>
      <c r="AA32" s="29">
        <f>SUM(AA6:AA31)</f>
        <v>19218241123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2778906479</v>
      </c>
      <c r="D34" s="20"/>
      <c r="E34" s="21">
        <v>3233804455</v>
      </c>
      <c r="F34" s="22">
        <v>3233804455</v>
      </c>
      <c r="G34" s="22">
        <v>207433545</v>
      </c>
      <c r="H34" s="22">
        <v>230176358</v>
      </c>
      <c r="I34" s="22">
        <v>268589799</v>
      </c>
      <c r="J34" s="22">
        <v>706199702</v>
      </c>
      <c r="K34" s="22">
        <v>263145309</v>
      </c>
      <c r="L34" s="22">
        <v>308941449</v>
      </c>
      <c r="M34" s="22">
        <v>251021884</v>
      </c>
      <c r="N34" s="22">
        <v>823108642</v>
      </c>
      <c r="O34" s="22"/>
      <c r="P34" s="22"/>
      <c r="Q34" s="22"/>
      <c r="R34" s="22"/>
      <c r="S34" s="22"/>
      <c r="T34" s="22"/>
      <c r="U34" s="22"/>
      <c r="V34" s="22"/>
      <c r="W34" s="22">
        <v>1529308344</v>
      </c>
      <c r="X34" s="22">
        <v>1647514281</v>
      </c>
      <c r="Y34" s="22">
        <v>-118205937</v>
      </c>
      <c r="Z34" s="23">
        <v>-7.1748049994596679</v>
      </c>
      <c r="AA34" s="20">
        <v>3233804455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495234173</v>
      </c>
      <c r="D37" s="20"/>
      <c r="E37" s="21">
        <v>753024230</v>
      </c>
      <c r="F37" s="22">
        <v>752982102</v>
      </c>
      <c r="G37" s="22">
        <v>19500160</v>
      </c>
      <c r="H37" s="22">
        <v>25892149</v>
      </c>
      <c r="I37" s="22">
        <v>35401842</v>
      </c>
      <c r="J37" s="22">
        <v>80794151</v>
      </c>
      <c r="K37" s="22">
        <v>32191315</v>
      </c>
      <c r="L37" s="22">
        <v>37256281</v>
      </c>
      <c r="M37" s="22">
        <v>37504740</v>
      </c>
      <c r="N37" s="22">
        <v>106952336</v>
      </c>
      <c r="O37" s="22"/>
      <c r="P37" s="22"/>
      <c r="Q37" s="22"/>
      <c r="R37" s="22"/>
      <c r="S37" s="22"/>
      <c r="T37" s="22"/>
      <c r="U37" s="22"/>
      <c r="V37" s="22"/>
      <c r="W37" s="22">
        <v>187746487</v>
      </c>
      <c r="X37" s="22">
        <v>360386312</v>
      </c>
      <c r="Y37" s="22">
        <v>-172639825</v>
      </c>
      <c r="Z37" s="23">
        <v>-47.904101585301049</v>
      </c>
      <c r="AA37" s="20">
        <v>752982102</v>
      </c>
    </row>
    <row r="38" spans="1:27" x14ac:dyDescent="0.25">
      <c r="A38" s="19" t="s">
        <v>64</v>
      </c>
      <c r="B38" s="15" t="s">
        <v>32</v>
      </c>
      <c r="C38" s="20">
        <v>992493593</v>
      </c>
      <c r="D38" s="20"/>
      <c r="E38" s="21">
        <v>3025375116</v>
      </c>
      <c r="F38" s="22">
        <v>3025375116</v>
      </c>
      <c r="G38" s="22">
        <v>48720962</v>
      </c>
      <c r="H38" s="22">
        <v>72744566</v>
      </c>
      <c r="I38" s="22">
        <v>51850620</v>
      </c>
      <c r="J38" s="22">
        <v>173316148</v>
      </c>
      <c r="K38" s="22">
        <v>59422913</v>
      </c>
      <c r="L38" s="22">
        <v>60365477</v>
      </c>
      <c r="M38" s="22">
        <v>37766902</v>
      </c>
      <c r="N38" s="22">
        <v>157555292</v>
      </c>
      <c r="O38" s="22"/>
      <c r="P38" s="22"/>
      <c r="Q38" s="22"/>
      <c r="R38" s="22"/>
      <c r="S38" s="22"/>
      <c r="T38" s="22"/>
      <c r="U38" s="22"/>
      <c r="V38" s="22"/>
      <c r="W38" s="22">
        <v>330871440</v>
      </c>
      <c r="X38" s="22">
        <v>1509827046</v>
      </c>
      <c r="Y38" s="22">
        <v>-1178955606</v>
      </c>
      <c r="Z38" s="23">
        <v>-78.085474036474508</v>
      </c>
      <c r="AA38" s="20">
        <v>3025375116</v>
      </c>
    </row>
    <row r="39" spans="1:27" x14ac:dyDescent="0.25">
      <c r="A39" s="19" t="s">
        <v>65</v>
      </c>
      <c r="B39" s="15" t="s">
        <v>32</v>
      </c>
      <c r="C39" s="20">
        <v>1387509584</v>
      </c>
      <c r="D39" s="20"/>
      <c r="E39" s="21">
        <v>1305805441</v>
      </c>
      <c r="F39" s="22">
        <v>1305805441</v>
      </c>
      <c r="G39" s="22">
        <v>82889643</v>
      </c>
      <c r="H39" s="22">
        <v>86790005</v>
      </c>
      <c r="I39" s="22">
        <v>114498617</v>
      </c>
      <c r="J39" s="22">
        <v>284178265</v>
      </c>
      <c r="K39" s="22">
        <v>123189114</v>
      </c>
      <c r="L39" s="22">
        <v>103806560</v>
      </c>
      <c r="M39" s="22">
        <v>82619601</v>
      </c>
      <c r="N39" s="22">
        <v>309615275</v>
      </c>
      <c r="O39" s="22"/>
      <c r="P39" s="22"/>
      <c r="Q39" s="22"/>
      <c r="R39" s="22"/>
      <c r="S39" s="22"/>
      <c r="T39" s="22"/>
      <c r="U39" s="22"/>
      <c r="V39" s="22"/>
      <c r="W39" s="22">
        <v>593793540</v>
      </c>
      <c r="X39" s="22">
        <v>652895578</v>
      </c>
      <c r="Y39" s="22">
        <v>-59102038</v>
      </c>
      <c r="Z39" s="23">
        <v>-9.0522956490294995</v>
      </c>
      <c r="AA39" s="20">
        <v>1305805441</v>
      </c>
    </row>
    <row r="40" spans="1:27" x14ac:dyDescent="0.25">
      <c r="A40" s="19" t="s">
        <v>40</v>
      </c>
      <c r="B40" s="15" t="s">
        <v>32</v>
      </c>
      <c r="C40" s="20">
        <v>209470802</v>
      </c>
      <c r="D40" s="20"/>
      <c r="E40" s="21">
        <v>216757576</v>
      </c>
      <c r="F40" s="22">
        <v>216757576</v>
      </c>
      <c r="G40" s="22">
        <v>14915824</v>
      </c>
      <c r="H40" s="22">
        <v>14341589</v>
      </c>
      <c r="I40" s="22">
        <v>15559398</v>
      </c>
      <c r="J40" s="22">
        <v>44816811</v>
      </c>
      <c r="K40" s="22">
        <v>23434701</v>
      </c>
      <c r="L40" s="22">
        <v>17613296</v>
      </c>
      <c r="M40" s="22">
        <v>15631692</v>
      </c>
      <c r="N40" s="22">
        <v>56679689</v>
      </c>
      <c r="O40" s="22"/>
      <c r="P40" s="22"/>
      <c r="Q40" s="22"/>
      <c r="R40" s="22"/>
      <c r="S40" s="22"/>
      <c r="T40" s="22"/>
      <c r="U40" s="22"/>
      <c r="V40" s="22"/>
      <c r="W40" s="22">
        <v>101496500</v>
      </c>
      <c r="X40" s="22">
        <v>108378803</v>
      </c>
      <c r="Y40" s="22">
        <v>-6882303</v>
      </c>
      <c r="Z40" s="23">
        <v>-6.3502297584888439</v>
      </c>
      <c r="AA40" s="20">
        <v>216757576</v>
      </c>
    </row>
    <row r="41" spans="1:27" x14ac:dyDescent="0.25">
      <c r="A41" s="19" t="s">
        <v>66</v>
      </c>
      <c r="B41" s="15" t="s">
        <v>32</v>
      </c>
      <c r="C41" s="20">
        <v>3269853765</v>
      </c>
      <c r="D41" s="20"/>
      <c r="E41" s="21">
        <v>3755520226</v>
      </c>
      <c r="F41" s="22">
        <v>3746573976</v>
      </c>
      <c r="G41" s="22">
        <v>106104394</v>
      </c>
      <c r="H41" s="22">
        <v>191535268</v>
      </c>
      <c r="I41" s="22">
        <v>322140496</v>
      </c>
      <c r="J41" s="22">
        <v>619780158</v>
      </c>
      <c r="K41" s="22">
        <v>351735695</v>
      </c>
      <c r="L41" s="22">
        <v>349309978</v>
      </c>
      <c r="M41" s="22">
        <v>394339099</v>
      </c>
      <c r="N41" s="22">
        <v>1095384772</v>
      </c>
      <c r="O41" s="22"/>
      <c r="P41" s="22"/>
      <c r="Q41" s="22"/>
      <c r="R41" s="22"/>
      <c r="S41" s="22"/>
      <c r="T41" s="22"/>
      <c r="U41" s="22"/>
      <c r="V41" s="22"/>
      <c r="W41" s="22">
        <v>1715164930</v>
      </c>
      <c r="X41" s="22">
        <v>1709425987</v>
      </c>
      <c r="Y41" s="22">
        <v>5738943</v>
      </c>
      <c r="Z41" s="23">
        <v>0.33572339742369905</v>
      </c>
      <c r="AA41" s="20">
        <v>3746573976</v>
      </c>
    </row>
    <row r="42" spans="1:27" x14ac:dyDescent="0.25">
      <c r="A42" s="19" t="s">
        <v>67</v>
      </c>
      <c r="B42" s="15" t="s">
        <v>32</v>
      </c>
      <c r="C42" s="20">
        <v>260292317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>
        <v>10000</v>
      </c>
      <c r="M42" s="22"/>
      <c r="N42" s="22">
        <v>10000</v>
      </c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/>
      <c r="Y42" s="22">
        <v>10000</v>
      </c>
      <c r="Z42" s="23"/>
      <c r="AA42" s="20">
        <v>3714250</v>
      </c>
    </row>
    <row r="43" spans="1:27" x14ac:dyDescent="0.25">
      <c r="A43" s="19" t="s">
        <v>68</v>
      </c>
      <c r="B43" s="15" t="s">
        <v>32</v>
      </c>
      <c r="C43" s="20">
        <v>484749034</v>
      </c>
      <c r="D43" s="20"/>
      <c r="E43" s="21">
        <v>71330750</v>
      </c>
      <c r="F43" s="22">
        <v>71330750</v>
      </c>
      <c r="G43" s="22">
        <v>19447976</v>
      </c>
      <c r="H43" s="22">
        <v>10500860</v>
      </c>
      <c r="I43" s="22">
        <v>23318887</v>
      </c>
      <c r="J43" s="22">
        <v>53267723</v>
      </c>
      <c r="K43" s="22">
        <v>8217516</v>
      </c>
      <c r="L43" s="22">
        <v>14099437</v>
      </c>
      <c r="M43" s="22">
        <v>14886765</v>
      </c>
      <c r="N43" s="22">
        <v>37203718</v>
      </c>
      <c r="O43" s="22"/>
      <c r="P43" s="22"/>
      <c r="Q43" s="22"/>
      <c r="R43" s="22"/>
      <c r="S43" s="22"/>
      <c r="T43" s="22"/>
      <c r="U43" s="22"/>
      <c r="V43" s="22"/>
      <c r="W43" s="22">
        <v>90471441</v>
      </c>
      <c r="X43" s="22">
        <v>35665380</v>
      </c>
      <c r="Y43" s="22">
        <v>54806061</v>
      </c>
      <c r="Z43" s="23">
        <v>153.66739678646351</v>
      </c>
      <c r="AA43" s="20">
        <v>71330750</v>
      </c>
    </row>
    <row r="44" spans="1:27" x14ac:dyDescent="0.25">
      <c r="A44" s="19" t="s">
        <v>69</v>
      </c>
      <c r="B44" s="15" t="s">
        <v>32</v>
      </c>
      <c r="C44" s="20">
        <v>834587557</v>
      </c>
      <c r="D44" s="20"/>
      <c r="E44" s="21">
        <v>922391196</v>
      </c>
      <c r="F44" s="22">
        <v>922379574</v>
      </c>
      <c r="G44" s="22">
        <v>-28998370</v>
      </c>
      <c r="H44" s="22">
        <v>124104684</v>
      </c>
      <c r="I44" s="22">
        <v>92069151</v>
      </c>
      <c r="J44" s="22">
        <v>187175465</v>
      </c>
      <c r="K44" s="22">
        <v>88692428</v>
      </c>
      <c r="L44" s="22">
        <v>68172157</v>
      </c>
      <c r="M44" s="22">
        <v>83447640</v>
      </c>
      <c r="N44" s="22">
        <v>240312225</v>
      </c>
      <c r="O44" s="22"/>
      <c r="P44" s="22"/>
      <c r="Q44" s="22"/>
      <c r="R44" s="22"/>
      <c r="S44" s="22"/>
      <c r="T44" s="22"/>
      <c r="U44" s="22"/>
      <c r="V44" s="22"/>
      <c r="W44" s="22">
        <v>427487690</v>
      </c>
      <c r="X44" s="22">
        <v>456092736</v>
      </c>
      <c r="Y44" s="22">
        <v>-28605046</v>
      </c>
      <c r="Z44" s="23">
        <v>-6.2717609253921562</v>
      </c>
      <c r="AA44" s="20">
        <v>922379574</v>
      </c>
    </row>
    <row r="45" spans="1:27" x14ac:dyDescent="0.25">
      <c r="A45" s="19" t="s">
        <v>70</v>
      </c>
      <c r="B45" s="15" t="s">
        <v>32</v>
      </c>
      <c r="C45" s="20">
        <v>6651925</v>
      </c>
      <c r="D45" s="20"/>
      <c r="E45" s="21"/>
      <c r="F45" s="22"/>
      <c r="G45" s="22">
        <v>5510</v>
      </c>
      <c r="H45" s="22">
        <v>-4819</v>
      </c>
      <c r="I45" s="22"/>
      <c r="J45" s="22">
        <v>691</v>
      </c>
      <c r="K45" s="22"/>
      <c r="L45" s="22">
        <v>7516</v>
      </c>
      <c r="M45" s="22">
        <v>1990512</v>
      </c>
      <c r="N45" s="22">
        <v>1998028</v>
      </c>
      <c r="O45" s="22"/>
      <c r="P45" s="22"/>
      <c r="Q45" s="22"/>
      <c r="R45" s="22"/>
      <c r="S45" s="22"/>
      <c r="T45" s="22"/>
      <c r="U45" s="22"/>
      <c r="V45" s="22"/>
      <c r="W45" s="22">
        <v>1998719</v>
      </c>
      <c r="X45" s="22"/>
      <c r="Y45" s="22">
        <v>1998719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3670767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10723419996</v>
      </c>
      <c r="D47" s="29">
        <f t="shared" ref="D47:Y47" si="1">SUM(D34:D46)</f>
        <v>0</v>
      </c>
      <c r="E47" s="30">
        <f t="shared" si="1"/>
        <v>13287723240</v>
      </c>
      <c r="F47" s="31">
        <f t="shared" si="1"/>
        <v>13278723240</v>
      </c>
      <c r="G47" s="31">
        <f t="shared" si="1"/>
        <v>470019644</v>
      </c>
      <c r="H47" s="31">
        <f t="shared" si="1"/>
        <v>756080660</v>
      </c>
      <c r="I47" s="31">
        <f t="shared" si="1"/>
        <v>923428810</v>
      </c>
      <c r="J47" s="31">
        <f t="shared" si="1"/>
        <v>2149529114</v>
      </c>
      <c r="K47" s="31">
        <f t="shared" si="1"/>
        <v>950028991</v>
      </c>
      <c r="L47" s="31">
        <f t="shared" si="1"/>
        <v>959582151</v>
      </c>
      <c r="M47" s="31">
        <f t="shared" si="1"/>
        <v>919208835</v>
      </c>
      <c r="N47" s="31">
        <f t="shared" si="1"/>
        <v>2828819977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4978349091</v>
      </c>
      <c r="X47" s="31">
        <f t="shared" si="1"/>
        <v>6480186123</v>
      </c>
      <c r="Y47" s="31">
        <f t="shared" si="1"/>
        <v>-1501837032</v>
      </c>
      <c r="Z47" s="32">
        <f>+IF(X47&lt;&gt;0,+(Y47/X47)*100,0)</f>
        <v>-23.175831735288572</v>
      </c>
      <c r="AA47" s="29">
        <f>SUM(AA34:AA46)</f>
        <v>13278723240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1542120956</v>
      </c>
      <c r="D48" s="39">
        <f t="shared" si="2"/>
        <v>0</v>
      </c>
      <c r="E48" s="40">
        <f t="shared" si="2"/>
        <v>5940517883</v>
      </c>
      <c r="F48" s="41">
        <f t="shared" si="2"/>
        <v>5939517883</v>
      </c>
      <c r="G48" s="41">
        <f t="shared" si="2"/>
        <v>1192188056</v>
      </c>
      <c r="H48" s="41">
        <f t="shared" si="2"/>
        <v>1111449110</v>
      </c>
      <c r="I48" s="41">
        <f t="shared" si="2"/>
        <v>472643975</v>
      </c>
      <c r="J48" s="41">
        <f t="shared" si="2"/>
        <v>2776281141</v>
      </c>
      <c r="K48" s="41">
        <f t="shared" si="2"/>
        <v>405182739</v>
      </c>
      <c r="L48" s="41">
        <f t="shared" si="2"/>
        <v>362079630</v>
      </c>
      <c r="M48" s="41">
        <f t="shared" si="2"/>
        <v>1059877263</v>
      </c>
      <c r="N48" s="41">
        <f t="shared" si="2"/>
        <v>1827139632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4603420773</v>
      </c>
      <c r="X48" s="41">
        <f t="shared" si="2"/>
        <v>3324441462</v>
      </c>
      <c r="Y48" s="41">
        <f t="shared" si="2"/>
        <v>1278979311</v>
      </c>
      <c r="Z48" s="42">
        <f>+IF(X48&lt;&gt;0,+(Y48/X48)*100,0)</f>
        <v>38.472005767566138</v>
      </c>
      <c r="AA48" s="39">
        <f>+AA32-AA47</f>
        <v>5939517883</v>
      </c>
    </row>
    <row r="49" spans="1:27" x14ac:dyDescent="0.25">
      <c r="A49" s="43" t="s">
        <v>74</v>
      </c>
      <c r="B49" s="15" t="s">
        <v>32</v>
      </c>
      <c r="C49" s="20">
        <v>1717828692</v>
      </c>
      <c r="D49" s="20"/>
      <c r="E49" s="21">
        <v>1370383550</v>
      </c>
      <c r="F49" s="22">
        <v>1380383550</v>
      </c>
      <c r="G49" s="22">
        <v>1297692</v>
      </c>
      <c r="H49" s="22">
        <v>57393198</v>
      </c>
      <c r="I49" s="22">
        <v>143626333</v>
      </c>
      <c r="J49" s="22">
        <v>202317223</v>
      </c>
      <c r="K49" s="22">
        <v>85374300</v>
      </c>
      <c r="L49" s="22">
        <v>104880705</v>
      </c>
      <c r="M49" s="22">
        <v>150037812</v>
      </c>
      <c r="N49" s="22">
        <v>340292817</v>
      </c>
      <c r="O49" s="22"/>
      <c r="P49" s="22"/>
      <c r="Q49" s="22"/>
      <c r="R49" s="22"/>
      <c r="S49" s="22"/>
      <c r="T49" s="22"/>
      <c r="U49" s="22"/>
      <c r="V49" s="22"/>
      <c r="W49" s="22">
        <v>542610040</v>
      </c>
      <c r="X49" s="22">
        <v>725636720</v>
      </c>
      <c r="Y49" s="22">
        <v>-183026680</v>
      </c>
      <c r="Z49" s="23">
        <v>-25.222907683062125</v>
      </c>
      <c r="AA49" s="20">
        <v>1380383550</v>
      </c>
    </row>
    <row r="50" spans="1:27" x14ac:dyDescent="0.25">
      <c r="A50" s="43" t="s">
        <v>75</v>
      </c>
      <c r="B50" s="15" t="s">
        <v>32</v>
      </c>
      <c r="C50" s="44">
        <v>136504335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3396453983</v>
      </c>
      <c r="D51" s="48">
        <f t="shared" si="3"/>
        <v>0</v>
      </c>
      <c r="E51" s="49">
        <f t="shared" si="3"/>
        <v>7310901433</v>
      </c>
      <c r="F51" s="50">
        <f t="shared" si="3"/>
        <v>7319901433</v>
      </c>
      <c r="G51" s="50">
        <f t="shared" si="3"/>
        <v>1193485748</v>
      </c>
      <c r="H51" s="50">
        <f t="shared" si="3"/>
        <v>1168842308</v>
      </c>
      <c r="I51" s="50">
        <f t="shared" si="3"/>
        <v>616270308</v>
      </c>
      <c r="J51" s="50">
        <f t="shared" si="3"/>
        <v>2978598364</v>
      </c>
      <c r="K51" s="50">
        <f t="shared" si="3"/>
        <v>490557039</v>
      </c>
      <c r="L51" s="50">
        <f t="shared" si="3"/>
        <v>466960335</v>
      </c>
      <c r="M51" s="50">
        <f t="shared" si="3"/>
        <v>1209915075</v>
      </c>
      <c r="N51" s="50">
        <f t="shared" si="3"/>
        <v>2167432449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5146030813</v>
      </c>
      <c r="X51" s="50">
        <f t="shared" si="3"/>
        <v>4050078182</v>
      </c>
      <c r="Y51" s="50">
        <f t="shared" si="3"/>
        <v>1095952631</v>
      </c>
      <c r="Z51" s="51">
        <f>+IF(X51&lt;&gt;0,+(Y51/X51)*100,0)</f>
        <v>27.060036417835253</v>
      </c>
      <c r="AA51" s="48">
        <f>SUM(AA48:AA50)</f>
        <v>7319901433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3396453983</v>
      </c>
      <c r="D53" s="54">
        <f>+D51-D52</f>
        <v>0</v>
      </c>
      <c r="E53" s="55">
        <f t="shared" si="4"/>
        <v>7310901433</v>
      </c>
      <c r="F53" s="56">
        <f t="shared" si="4"/>
        <v>7319901433</v>
      </c>
      <c r="G53" s="56">
        <f t="shared" si="4"/>
        <v>1193485748</v>
      </c>
      <c r="H53" s="56">
        <f t="shared" si="4"/>
        <v>1168842308</v>
      </c>
      <c r="I53" s="56">
        <f t="shared" si="4"/>
        <v>616270308</v>
      </c>
      <c r="J53" s="56">
        <f t="shared" si="4"/>
        <v>2978598364</v>
      </c>
      <c r="K53" s="56">
        <f t="shared" si="4"/>
        <v>490557039</v>
      </c>
      <c r="L53" s="56">
        <f t="shared" si="4"/>
        <v>466960335</v>
      </c>
      <c r="M53" s="56">
        <f t="shared" si="4"/>
        <v>1209915075</v>
      </c>
      <c r="N53" s="56">
        <f t="shared" si="4"/>
        <v>2167432449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5146030813</v>
      </c>
      <c r="X53" s="56">
        <f t="shared" si="4"/>
        <v>4050078182</v>
      </c>
      <c r="Y53" s="56">
        <f t="shared" si="4"/>
        <v>1095952631</v>
      </c>
      <c r="Z53" s="57">
        <f>+IF(X53&lt;&gt;0,+(Y53/X53)*100,0)</f>
        <v>27.060036417835253</v>
      </c>
      <c r="AA53" s="54">
        <f>+AA51-AA52</f>
        <v>7319901433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3396453983</v>
      </c>
      <c r="D56" s="48">
        <f>SUM(D53:D55)</f>
        <v>0</v>
      </c>
      <c r="E56" s="49">
        <f t="shared" si="5"/>
        <v>7310901433</v>
      </c>
      <c r="F56" s="50">
        <f t="shared" si="5"/>
        <v>7319901433</v>
      </c>
      <c r="G56" s="50">
        <f t="shared" si="5"/>
        <v>1193485748</v>
      </c>
      <c r="H56" s="50">
        <f t="shared" si="5"/>
        <v>1168842308</v>
      </c>
      <c r="I56" s="50">
        <f t="shared" si="5"/>
        <v>616270308</v>
      </c>
      <c r="J56" s="50">
        <f t="shared" si="5"/>
        <v>2978598364</v>
      </c>
      <c r="K56" s="50">
        <f t="shared" si="5"/>
        <v>490557039</v>
      </c>
      <c r="L56" s="50">
        <f t="shared" si="5"/>
        <v>466960335</v>
      </c>
      <c r="M56" s="50">
        <f t="shared" si="5"/>
        <v>1209915075</v>
      </c>
      <c r="N56" s="50">
        <f t="shared" si="5"/>
        <v>2167432449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5146030813</v>
      </c>
      <c r="X56" s="50">
        <f t="shared" si="5"/>
        <v>4050078182</v>
      </c>
      <c r="Y56" s="50">
        <f t="shared" si="5"/>
        <v>1095952631</v>
      </c>
      <c r="Z56" s="51">
        <f>+IF(X56&lt;&gt;0,+(Y56/X56)*100,0)</f>
        <v>27.060036417835253</v>
      </c>
      <c r="AA56" s="48">
        <f>SUM(AA53:AA55)</f>
        <v>7319901433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3396453983</v>
      </c>
      <c r="D59" s="65">
        <f>SUM(D56:D58)</f>
        <v>0</v>
      </c>
      <c r="E59" s="66">
        <f t="shared" si="6"/>
        <v>7310901433</v>
      </c>
      <c r="F59" s="67">
        <f t="shared" si="6"/>
        <v>7319901433</v>
      </c>
      <c r="G59" s="67">
        <f t="shared" si="6"/>
        <v>1193485748</v>
      </c>
      <c r="H59" s="67">
        <f t="shared" si="6"/>
        <v>1168842308</v>
      </c>
      <c r="I59" s="67">
        <f t="shared" si="6"/>
        <v>616270308</v>
      </c>
      <c r="J59" s="67">
        <f t="shared" si="6"/>
        <v>2978598364</v>
      </c>
      <c r="K59" s="67">
        <f t="shared" si="6"/>
        <v>490557039</v>
      </c>
      <c r="L59" s="67">
        <f t="shared" si="6"/>
        <v>466960335</v>
      </c>
      <c r="M59" s="67">
        <f t="shared" si="6"/>
        <v>1209915075</v>
      </c>
      <c r="N59" s="67">
        <f t="shared" si="6"/>
        <v>2167432449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5146030813</v>
      </c>
      <c r="X59" s="67">
        <f t="shared" si="6"/>
        <v>4050078182</v>
      </c>
      <c r="Y59" s="67">
        <f t="shared" si="6"/>
        <v>1095952631</v>
      </c>
      <c r="Z59" s="68">
        <f>+IF(X59&lt;&gt;0,+(Y59/X59)*100,0)</f>
        <v>27.060036417835253</v>
      </c>
      <c r="AA59" s="65">
        <f>SUM(AA56:AA58)</f>
        <v>7319901433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776648-BD57-45DD-A378-3729D55F5688}"/>
</file>

<file path=customXml/itemProps2.xml><?xml version="1.0" encoding="utf-8"?>
<ds:datastoreItem xmlns:ds="http://schemas.openxmlformats.org/officeDocument/2006/customXml" ds:itemID="{2C728CF1-FFF7-48E3-A1FF-8A38374A0688}"/>
</file>

<file path=customXml/itemProps3.xml><?xml version="1.0" encoding="utf-8"?>
<ds:datastoreItem xmlns:ds="http://schemas.openxmlformats.org/officeDocument/2006/customXml" ds:itemID="{56DB5E64-1B77-42DD-9151-41C7BB066B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2025-02-12T06:37:28Z</dcterms:created>
  <dcterms:modified xsi:type="dcterms:W3CDTF">2025-02-12T06:38:01Z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